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ate1904="1" codeName="ThisWorkbook"/>
  <bookViews>
    <workbookView xWindow="0" yWindow="0" windowWidth="24120" windowHeight="12375"/>
  </bookViews>
  <sheets>
    <sheet name="Teplotní mapa" sheetId="2" r:id="rId1"/>
  </sheets>
  <calcPr calcId="152511"/>
</workbook>
</file>

<file path=xl/calcChain.xml><?xml version="1.0" encoding="utf-8"?>
<calcChain xmlns="http://schemas.openxmlformats.org/spreadsheetml/2006/main">
  <c r="BY16" i="2" l="1"/>
  <c r="BY17" i="2"/>
  <c r="BY18" i="2"/>
  <c r="BY19" i="2"/>
  <c r="BY20" i="2"/>
  <c r="BY21" i="2"/>
  <c r="BY22" i="2"/>
  <c r="BY23" i="2"/>
  <c r="BY24" i="2"/>
  <c r="BY25" i="2"/>
  <c r="BY26" i="2"/>
  <c r="BY27" i="2"/>
  <c r="BY28" i="2"/>
  <c r="BY29" i="2"/>
  <c r="BY30" i="2"/>
  <c r="BY31" i="2"/>
  <c r="BY32" i="2"/>
  <c r="BY33" i="2"/>
  <c r="BY34" i="2"/>
  <c r="BY35" i="2"/>
  <c r="BY36" i="2"/>
  <c r="BY37" i="2"/>
  <c r="BY38" i="2"/>
  <c r="BY15" i="2"/>
</calcChain>
</file>

<file path=xl/comments1.xml><?xml version="1.0" encoding="utf-8"?>
<comments xmlns="http://schemas.openxmlformats.org/spreadsheetml/2006/main">
  <authors>
    <author>ABIRUN.APC.Web</author>
  </authors>
  <commentList>
    <comment ref="C6" authorId="0">
      <text>
        <r>
          <rPr>
            <sz val="8"/>
            <color rgb="FF000000"/>
            <rFont val="Tahoma"/>
            <family val="2"/>
          </rPr>
          <t>0002</t>
        </r>
      </text>
    </comment>
    <comment ref="D6" authorId="0">
      <text>
        <r>
          <rPr>
            <sz val="8"/>
            <color rgb="FF000000"/>
            <rFont val="Tahoma"/>
            <family val="2"/>
          </rPr>
          <t>0008</t>
        </r>
      </text>
    </comment>
    <comment ref="E6" authorId="0">
      <text>
        <r>
          <rPr>
            <sz val="8"/>
            <color rgb="FF000000"/>
            <rFont val="Tahoma"/>
            <family val="2"/>
          </rPr>
          <t>0016</t>
        </r>
      </text>
    </comment>
    <comment ref="F6" authorId="0">
      <text>
        <r>
          <rPr>
            <sz val="8"/>
            <color rgb="FF000000"/>
            <rFont val="Tahoma"/>
            <family val="2"/>
          </rPr>
          <t>0022</t>
        </r>
      </text>
    </comment>
    <comment ref="G6" authorId="0">
      <text>
        <r>
          <rPr>
            <sz val="8"/>
            <color rgb="FF000000"/>
            <rFont val="Tahoma"/>
            <family val="2"/>
          </rPr>
          <t>0022</t>
        </r>
      </text>
    </comment>
    <comment ref="H6" authorId="0">
      <text>
        <r>
          <rPr>
            <sz val="8"/>
            <color rgb="FF000000"/>
            <rFont val="Tahoma"/>
            <family val="2"/>
          </rPr>
          <t>0030</t>
        </r>
      </text>
    </comment>
    <comment ref="I6" authorId="0">
      <text>
        <r>
          <rPr>
            <sz val="8"/>
            <color rgb="FF000000"/>
            <rFont val="Tahoma"/>
            <family val="2"/>
          </rPr>
          <t>0028</t>
        </r>
      </text>
    </comment>
    <comment ref="J6" authorId="0">
      <text>
        <r>
          <rPr>
            <sz val="8"/>
            <color rgb="FF000000"/>
            <rFont val="Tahoma"/>
            <family val="2"/>
          </rPr>
          <t>0036</t>
        </r>
      </text>
    </comment>
    <comment ref="K6" authorId="0">
      <text>
        <r>
          <rPr>
            <sz val="8"/>
            <color rgb="FF000000"/>
            <rFont val="Tahoma"/>
            <family val="2"/>
          </rPr>
          <t>0042</t>
        </r>
      </text>
    </comment>
    <comment ref="L6" authorId="0">
      <text>
        <r>
          <rPr>
            <sz val="8"/>
            <color rgb="FF000000"/>
            <rFont val="Tahoma"/>
            <family val="2"/>
          </rPr>
          <t>0050</t>
        </r>
      </text>
    </comment>
    <comment ref="M6" authorId="0">
      <text>
        <r>
          <rPr>
            <sz val="8"/>
            <color rgb="FF000000"/>
            <rFont val="Tahoma"/>
            <family val="2"/>
          </rPr>
          <t>0056</t>
        </r>
      </text>
    </comment>
    <comment ref="N6" authorId="0">
      <text>
        <r>
          <rPr>
            <sz val="8"/>
            <color rgb="FF000000"/>
            <rFont val="Tahoma"/>
            <family val="2"/>
          </rPr>
          <t>0068</t>
        </r>
      </text>
    </comment>
    <comment ref="O6" authorId="0">
      <text>
        <r>
          <rPr>
            <sz val="8"/>
            <color rgb="FF000000"/>
            <rFont val="Tahoma"/>
            <family val="2"/>
          </rPr>
          <t>0076</t>
        </r>
      </text>
    </comment>
    <comment ref="P6" authorId="0">
      <text>
        <r>
          <rPr>
            <sz val="8"/>
            <color rgb="FF000000"/>
            <rFont val="Tahoma"/>
            <family val="2"/>
          </rPr>
          <t>0084</t>
        </r>
      </text>
    </comment>
    <comment ref="Q6" authorId="0">
      <text>
        <r>
          <rPr>
            <sz val="8"/>
            <color rgb="FF000000"/>
            <rFont val="Tahoma"/>
            <family val="2"/>
          </rPr>
          <t>0090</t>
        </r>
      </text>
    </comment>
    <comment ref="R6" authorId="0">
      <text>
        <r>
          <rPr>
            <sz val="8"/>
            <color rgb="FF000000"/>
            <rFont val="Tahoma"/>
            <family val="2"/>
          </rPr>
          <t>0094</t>
        </r>
      </text>
    </comment>
    <comment ref="S6" authorId="0">
      <text>
        <r>
          <rPr>
            <sz val="8"/>
            <color rgb="FF000000"/>
            <rFont val="Tahoma"/>
            <family val="2"/>
          </rPr>
          <t>0100</t>
        </r>
      </text>
    </comment>
    <comment ref="T6" authorId="0">
      <text>
        <r>
          <rPr>
            <sz val="8"/>
            <color rgb="FF000000"/>
            <rFont val="Tahoma"/>
            <family val="2"/>
          </rPr>
          <t>0104</t>
        </r>
      </text>
    </comment>
    <comment ref="U6" authorId="0">
      <text>
        <r>
          <rPr>
            <sz val="8"/>
            <color rgb="FF000000"/>
            <rFont val="Tahoma"/>
            <family val="2"/>
          </rPr>
          <t>0110</t>
        </r>
      </text>
    </comment>
    <comment ref="V6" authorId="0">
      <text>
        <r>
          <rPr>
            <sz val="8"/>
            <color rgb="FF000000"/>
            <rFont val="Tahoma"/>
            <family val="2"/>
          </rPr>
          <t>0114</t>
        </r>
      </text>
    </comment>
    <comment ref="W6" authorId="0">
      <text>
        <r>
          <rPr>
            <sz val="8"/>
            <color rgb="FF000000"/>
            <rFont val="Tahoma"/>
            <family val="2"/>
          </rPr>
          <t>0120</t>
        </r>
      </text>
    </comment>
    <comment ref="X6" authorId="0">
      <text>
        <r>
          <rPr>
            <sz val="8"/>
            <color rgb="FF000000"/>
            <rFont val="Tahoma"/>
            <family val="2"/>
          </rPr>
          <t>0124</t>
        </r>
      </text>
    </comment>
    <comment ref="Y6" authorId="0">
      <text>
        <r>
          <rPr>
            <sz val="8"/>
            <color rgb="FF000000"/>
            <rFont val="Tahoma"/>
            <family val="2"/>
          </rPr>
          <t>0130</t>
        </r>
      </text>
    </comment>
    <comment ref="Z6" authorId="0">
      <text>
        <r>
          <rPr>
            <sz val="8"/>
            <color rgb="FF000000"/>
            <rFont val="Tahoma"/>
            <family val="2"/>
          </rPr>
          <t>0134</t>
        </r>
      </text>
    </comment>
    <comment ref="AA6" authorId="0">
      <text>
        <r>
          <rPr>
            <sz val="8"/>
            <color rgb="FF000000"/>
            <rFont val="Tahoma"/>
            <family val="2"/>
          </rPr>
          <t>0140</t>
        </r>
      </text>
    </comment>
    <comment ref="AB6" authorId="0">
      <text>
        <r>
          <rPr>
            <sz val="8"/>
            <color rgb="FF000000"/>
            <rFont val="Tahoma"/>
            <family val="2"/>
          </rPr>
          <t>0144</t>
        </r>
      </text>
    </comment>
    <comment ref="AC6" authorId="0">
      <text>
        <r>
          <rPr>
            <sz val="8"/>
            <color rgb="FF000000"/>
            <rFont val="Tahoma"/>
            <family val="2"/>
          </rPr>
          <t>0150</t>
        </r>
      </text>
    </comment>
    <comment ref="AD6" authorId="0">
      <text>
        <r>
          <rPr>
            <sz val="8"/>
            <color rgb="FF000000"/>
            <rFont val="Tahoma"/>
            <family val="2"/>
          </rPr>
          <t>0154</t>
        </r>
      </text>
    </comment>
    <comment ref="AE6" authorId="0">
      <text>
        <r>
          <rPr>
            <sz val="8"/>
            <color rgb="FF000000"/>
            <rFont val="Tahoma"/>
            <family val="2"/>
          </rPr>
          <t>0160</t>
        </r>
      </text>
    </comment>
    <comment ref="AF6" authorId="0">
      <text>
        <r>
          <rPr>
            <sz val="8"/>
            <color rgb="FF000000"/>
            <rFont val="Tahoma"/>
            <family val="2"/>
          </rPr>
          <t>0164</t>
        </r>
      </text>
    </comment>
    <comment ref="AG6" authorId="0">
      <text>
        <r>
          <rPr>
            <sz val="8"/>
            <color rgb="FF000000"/>
            <rFont val="Tahoma"/>
            <family val="2"/>
          </rPr>
          <t>0170</t>
        </r>
      </text>
    </comment>
    <comment ref="AH6" authorId="0">
      <text>
        <r>
          <rPr>
            <sz val="8"/>
            <color rgb="FF000000"/>
            <rFont val="Tahoma"/>
            <family val="2"/>
          </rPr>
          <t>0174</t>
        </r>
      </text>
    </comment>
    <comment ref="AI6" authorId="0">
      <text>
        <r>
          <rPr>
            <sz val="8"/>
            <color rgb="FF000000"/>
            <rFont val="Tahoma"/>
            <family val="2"/>
          </rPr>
          <t>0180</t>
        </r>
      </text>
    </comment>
    <comment ref="AJ6" authorId="0">
      <text>
        <r>
          <rPr>
            <sz val="8"/>
            <color rgb="FF000000"/>
            <rFont val="Tahoma"/>
            <family val="2"/>
          </rPr>
          <t>0184</t>
        </r>
      </text>
    </comment>
    <comment ref="AK6" authorId="0">
      <text>
        <r>
          <rPr>
            <sz val="8"/>
            <color rgb="FF000000"/>
            <rFont val="Tahoma"/>
            <family val="2"/>
          </rPr>
          <t>0190</t>
        </r>
      </text>
    </comment>
    <comment ref="AL6" authorId="0">
      <text>
        <r>
          <rPr>
            <sz val="8"/>
            <color rgb="FF000000"/>
            <rFont val="Tahoma"/>
            <family val="2"/>
          </rPr>
          <t>0194</t>
        </r>
      </text>
    </comment>
    <comment ref="AM6" authorId="0">
      <text>
        <r>
          <rPr>
            <sz val="8"/>
            <color rgb="FF000000"/>
            <rFont val="Tahoma"/>
            <family val="2"/>
          </rPr>
          <t>0202</t>
        </r>
      </text>
    </comment>
    <comment ref="AN6" authorId="0">
      <text>
        <r>
          <rPr>
            <sz val="8"/>
            <color rgb="FF000000"/>
            <rFont val="Tahoma"/>
            <family val="2"/>
          </rPr>
          <t>0210</t>
        </r>
      </text>
    </comment>
    <comment ref="AO6" authorId="0">
      <text>
        <r>
          <rPr>
            <sz val="8"/>
            <color rgb="FF000000"/>
            <rFont val="Tahoma"/>
            <family val="2"/>
          </rPr>
          <t>0218</t>
        </r>
      </text>
    </comment>
    <comment ref="AP6" authorId="0">
      <text>
        <r>
          <rPr>
            <sz val="8"/>
            <color rgb="FF000000"/>
            <rFont val="Tahoma"/>
            <family val="2"/>
          </rPr>
          <t>0226</t>
        </r>
      </text>
    </comment>
    <comment ref="AQ6" authorId="0">
      <text>
        <r>
          <rPr>
            <sz val="8"/>
            <color rgb="FF000000"/>
            <rFont val="Tahoma"/>
            <family val="2"/>
          </rPr>
          <t>0234</t>
        </r>
      </text>
    </comment>
    <comment ref="AR6" authorId="0">
      <text>
        <r>
          <rPr>
            <sz val="8"/>
            <color rgb="FF000000"/>
            <rFont val="Tahoma"/>
            <family val="2"/>
          </rPr>
          <t>0242</t>
        </r>
      </text>
    </comment>
    <comment ref="AS6" authorId="0">
      <text>
        <r>
          <rPr>
            <sz val="8"/>
            <color rgb="FF000000"/>
            <rFont val="Tahoma"/>
            <family val="2"/>
          </rPr>
          <t>0250</t>
        </r>
      </text>
    </comment>
    <comment ref="AT6" authorId="0">
      <text>
        <r>
          <rPr>
            <sz val="8"/>
            <color rgb="FF000000"/>
            <rFont val="Tahoma"/>
            <family val="2"/>
          </rPr>
          <t>0258</t>
        </r>
      </text>
    </comment>
    <comment ref="AU6" authorId="0">
      <text>
        <r>
          <rPr>
            <sz val="8"/>
            <color rgb="FF000000"/>
            <rFont val="Tahoma"/>
            <family val="2"/>
          </rPr>
          <t>0266</t>
        </r>
      </text>
    </comment>
    <comment ref="AV6" authorId="0">
      <text>
        <r>
          <rPr>
            <sz val="8"/>
            <color rgb="FF000000"/>
            <rFont val="Tahoma"/>
            <family val="2"/>
          </rPr>
          <t>0274</t>
        </r>
      </text>
    </comment>
    <comment ref="AW6" authorId="0">
      <text>
        <r>
          <rPr>
            <sz val="8"/>
            <color rgb="FF000000"/>
            <rFont val="Tahoma"/>
            <family val="2"/>
          </rPr>
          <t>0278</t>
        </r>
      </text>
    </comment>
    <comment ref="AX6" authorId="0">
      <text>
        <r>
          <rPr>
            <sz val="8"/>
            <color rgb="FF000000"/>
            <rFont val="Tahoma"/>
            <family val="2"/>
          </rPr>
          <t>0288</t>
        </r>
      </text>
    </comment>
    <comment ref="AY6" authorId="0">
      <text>
        <r>
          <rPr>
            <sz val="8"/>
            <color rgb="FF000000"/>
            <rFont val="Tahoma"/>
            <family val="2"/>
          </rPr>
          <t>0294</t>
        </r>
      </text>
    </comment>
    <comment ref="AZ6" authorId="0">
      <text>
        <r>
          <rPr>
            <sz val="8"/>
            <color rgb="FF000000"/>
            <rFont val="Tahoma"/>
            <family val="2"/>
          </rPr>
          <t>0302</t>
        </r>
      </text>
    </comment>
    <comment ref="BA6" authorId="0">
      <text>
        <r>
          <rPr>
            <sz val="8"/>
            <color rgb="FF000000"/>
            <rFont val="Tahoma"/>
            <family val="2"/>
          </rPr>
          <t>0310</t>
        </r>
      </text>
    </comment>
    <comment ref="BB6" authorId="0">
      <text>
        <r>
          <rPr>
            <sz val="8"/>
            <color rgb="FF000000"/>
            <rFont val="Tahoma"/>
            <family val="2"/>
          </rPr>
          <t>0314</t>
        </r>
      </text>
    </comment>
    <comment ref="BC6" authorId="0">
      <text>
        <r>
          <rPr>
            <sz val="8"/>
            <color rgb="FF000000"/>
            <rFont val="Tahoma"/>
            <family val="2"/>
          </rPr>
          <t>0322</t>
        </r>
      </text>
    </comment>
    <comment ref="BD6" authorId="0">
      <text>
        <r>
          <rPr>
            <sz val="8"/>
            <color rgb="FF000000"/>
            <rFont val="Tahoma"/>
            <family val="2"/>
          </rPr>
          <t>0328</t>
        </r>
      </text>
    </comment>
    <comment ref="BE6" authorId="0">
      <text>
        <r>
          <rPr>
            <sz val="8"/>
            <color rgb="FF000000"/>
            <rFont val="Tahoma"/>
            <family val="2"/>
          </rPr>
          <t>0334</t>
        </r>
      </text>
    </comment>
    <comment ref="BF6" authorId="0">
      <text>
        <r>
          <rPr>
            <sz val="8"/>
            <color rgb="FF000000"/>
            <rFont val="Tahoma"/>
            <family val="2"/>
          </rPr>
          <t>0340</t>
        </r>
      </text>
    </comment>
    <comment ref="BG6" authorId="0">
      <text>
        <r>
          <rPr>
            <sz val="8"/>
            <color rgb="FF000000"/>
            <rFont val="Tahoma"/>
            <family val="2"/>
          </rPr>
          <t>0346</t>
        </r>
      </text>
    </comment>
    <comment ref="BH6" authorId="0">
      <text>
        <r>
          <rPr>
            <sz val="8"/>
            <color rgb="FF000000"/>
            <rFont val="Tahoma"/>
            <family val="2"/>
          </rPr>
          <t>0354</t>
        </r>
      </text>
    </comment>
    <comment ref="BI6" authorId="0">
      <text>
        <r>
          <rPr>
            <sz val="8"/>
            <color rgb="FF000000"/>
            <rFont val="Tahoma"/>
            <family val="2"/>
          </rPr>
          <t>0358</t>
        </r>
      </text>
    </comment>
    <comment ref="BJ6" authorId="0">
      <text>
        <r>
          <rPr>
            <sz val="8"/>
            <color rgb="FF000000"/>
            <rFont val="Tahoma"/>
            <family val="2"/>
          </rPr>
          <t>0362</t>
        </r>
      </text>
    </comment>
    <comment ref="BK6" authorId="0">
      <text>
        <r>
          <rPr>
            <sz val="8"/>
            <color rgb="FF000000"/>
            <rFont val="Tahoma"/>
            <family val="2"/>
          </rPr>
          <t>0366</t>
        </r>
      </text>
    </comment>
    <comment ref="BL6" authorId="0">
      <text>
        <r>
          <rPr>
            <sz val="8"/>
            <color rgb="FF000000"/>
            <rFont val="Tahoma"/>
            <family val="2"/>
          </rPr>
          <t>0368</t>
        </r>
      </text>
    </comment>
    <comment ref="BM6" authorId="0">
      <text>
        <r>
          <rPr>
            <sz val="8"/>
            <color rgb="FF000000"/>
            <rFont val="Tahoma"/>
            <family val="2"/>
          </rPr>
          <t>0374</t>
        </r>
      </text>
    </comment>
    <comment ref="BN6" authorId="0">
      <text>
        <r>
          <rPr>
            <sz val="8"/>
            <color rgb="FF000000"/>
            <rFont val="Tahoma"/>
            <family val="2"/>
          </rPr>
          <t>0378</t>
        </r>
      </text>
    </comment>
    <comment ref="BO6" authorId="0">
      <text>
        <r>
          <rPr>
            <sz val="8"/>
            <color rgb="FF000000"/>
            <rFont val="Tahoma"/>
            <family val="2"/>
          </rPr>
          <t>0384</t>
        </r>
      </text>
    </comment>
    <comment ref="BP6" authorId="0">
      <text>
        <r>
          <rPr>
            <sz val="8"/>
            <color rgb="FF000000"/>
            <rFont val="Tahoma"/>
            <family val="2"/>
          </rPr>
          <t>0388</t>
        </r>
      </text>
    </comment>
    <comment ref="BQ6" authorId="0">
      <text>
        <r>
          <rPr>
            <sz val="8"/>
            <color rgb="FF000000"/>
            <rFont val="Tahoma"/>
            <family val="2"/>
          </rPr>
          <t>0392</t>
        </r>
      </text>
    </comment>
    <comment ref="BR6" authorId="0">
      <text>
        <r>
          <rPr>
            <sz val="8"/>
            <color rgb="FF000000"/>
            <rFont val="Tahoma"/>
            <family val="2"/>
          </rPr>
          <t>0396</t>
        </r>
      </text>
    </comment>
    <comment ref="BS6" authorId="0">
      <text>
        <r>
          <rPr>
            <sz val="8"/>
            <color rgb="FF000000"/>
            <rFont val="Tahoma"/>
            <family val="2"/>
          </rPr>
          <t>0402</t>
        </r>
      </text>
    </comment>
    <comment ref="BT6" authorId="0">
      <text>
        <r>
          <rPr>
            <sz val="8"/>
            <color rgb="FF000000"/>
            <rFont val="Tahoma"/>
            <family val="2"/>
          </rPr>
          <t>0404</t>
        </r>
      </text>
    </comment>
    <comment ref="BU6" authorId="0">
      <text>
        <r>
          <rPr>
            <sz val="8"/>
            <color rgb="FF000000"/>
            <rFont val="Tahoma"/>
            <family val="2"/>
          </rPr>
          <t>0410</t>
        </r>
      </text>
    </comment>
    <comment ref="BV6" authorId="0">
      <text>
        <r>
          <rPr>
            <sz val="8"/>
            <color rgb="FF000000"/>
            <rFont val="Tahoma"/>
            <family val="2"/>
          </rPr>
          <t>0412</t>
        </r>
      </text>
    </comment>
  </commentList>
</comments>
</file>

<file path=xl/sharedStrings.xml><?xml version="1.0" encoding="utf-8"?>
<sst xmlns="http://schemas.openxmlformats.org/spreadsheetml/2006/main" count="258" uniqueCount="128">
  <si>
    <t>Druh ukazatele</t>
  </si>
  <si>
    <t>Obsazenost - průměr</t>
  </si>
  <si>
    <t>Vybrané dny</t>
  </si>
  <si>
    <t>6.10.2018 - 7.10.2018, 13.10.2018 - 14.10.2018, 20.10.2018 - 21.10.2018</t>
  </si>
  <si>
    <t>Linka</t>
  </si>
  <si>
    <t>012</t>
  </si>
  <si>
    <t>Trasa</t>
  </si>
  <si>
    <t>Pavlovice križovatka - Broumovská, Pavlovice križovatka - Zelené Údolí, Pavlovice Letná - Broumovská, Pavlovice Letná - Broumovská, Pavlovice Letná - Fügnerova, Pavlovice Letná - Pekárny, Pavlovice Letná - Zelené Údolí, Pavlovice Letná - Zelené Údolí</t>
  </si>
  <si>
    <t>Číslo spoje</t>
  </si>
  <si>
    <t>0002</t>
  </si>
  <si>
    <t>0008</t>
  </si>
  <si>
    <t>0016</t>
  </si>
  <si>
    <t>0022</t>
  </si>
  <si>
    <t>0030</t>
  </si>
  <si>
    <t>0028</t>
  </si>
  <si>
    <t>0036</t>
  </si>
  <si>
    <t>0042</t>
  </si>
  <si>
    <t>0050</t>
  </si>
  <si>
    <t>0056</t>
  </si>
  <si>
    <t>0068</t>
  </si>
  <si>
    <t>0076</t>
  </si>
  <si>
    <t>0084</t>
  </si>
  <si>
    <t>0090</t>
  </si>
  <si>
    <t>0094</t>
  </si>
  <si>
    <t>0100</t>
  </si>
  <si>
    <t>0104</t>
  </si>
  <si>
    <t>0110</t>
  </si>
  <si>
    <t>0114</t>
  </si>
  <si>
    <t>0120</t>
  </si>
  <si>
    <t>0124</t>
  </si>
  <si>
    <t>0130</t>
  </si>
  <si>
    <t>0134</t>
  </si>
  <si>
    <t>0140</t>
  </si>
  <si>
    <t>0144</t>
  </si>
  <si>
    <t>0150</t>
  </si>
  <si>
    <t>0154</t>
  </si>
  <si>
    <t>0160</t>
  </si>
  <si>
    <t>0164</t>
  </si>
  <si>
    <t>0170</t>
  </si>
  <si>
    <t>0174</t>
  </si>
  <si>
    <t>0180</t>
  </si>
  <si>
    <t>0184</t>
  </si>
  <si>
    <t>0190</t>
  </si>
  <si>
    <t>0194</t>
  </si>
  <si>
    <t>0202</t>
  </si>
  <si>
    <t>0210</t>
  </si>
  <si>
    <t>0218</t>
  </si>
  <si>
    <t>0226</t>
  </si>
  <si>
    <t>0234</t>
  </si>
  <si>
    <t>0242</t>
  </si>
  <si>
    <t>0250</t>
  </si>
  <si>
    <t>0258</t>
  </si>
  <si>
    <t>0266</t>
  </si>
  <si>
    <t>0274</t>
  </si>
  <si>
    <t>0278</t>
  </si>
  <si>
    <t>0288</t>
  </si>
  <si>
    <t>0294</t>
  </si>
  <si>
    <t>0302</t>
  </si>
  <si>
    <t>0310</t>
  </si>
  <si>
    <t>0314</t>
  </si>
  <si>
    <t>0322</t>
  </si>
  <si>
    <t>0328</t>
  </si>
  <si>
    <t>0334</t>
  </si>
  <si>
    <t>0340</t>
  </si>
  <si>
    <t>0346</t>
  </si>
  <si>
    <t>0354</t>
  </si>
  <si>
    <t>0358</t>
  </si>
  <si>
    <t>0362</t>
  </si>
  <si>
    <t>0366</t>
  </si>
  <si>
    <t>0368</t>
  </si>
  <si>
    <t>0374</t>
  </si>
  <si>
    <t>0378</t>
  </si>
  <si>
    <t>0384</t>
  </si>
  <si>
    <t>0388</t>
  </si>
  <si>
    <t>0392</t>
  </si>
  <si>
    <t>0396</t>
  </si>
  <si>
    <t>0402</t>
  </si>
  <si>
    <t>0404</t>
  </si>
  <si>
    <t>0410</t>
  </si>
  <si>
    <t>0412</t>
  </si>
  <si>
    <t>Doba jízdy od</t>
  </si>
  <si>
    <t>Doba jízdy do</t>
  </si>
  <si>
    <t>Spoje s APC</t>
  </si>
  <si>
    <t>Spoje s RS</t>
  </si>
  <si>
    <t>Počet všech spojů</t>
  </si>
  <si>
    <t>Podíl napočítaných spojů [%]</t>
  </si>
  <si>
    <t>Typické vozidlo</t>
  </si>
  <si>
    <t>Kapacity vozidla</t>
  </si>
  <si>
    <t>50 / 73</t>
  </si>
  <si>
    <t>50 / 96</t>
  </si>
  <si>
    <t>50 / 84</t>
  </si>
  <si>
    <t>Místa k sezení</t>
  </si>
  <si>
    <t>Pavlovice križovatka (Z)</t>
  </si>
  <si>
    <t>Pavlovice Letná (Z)</t>
  </si>
  <si>
    <t>Pavlovice škola (Z)</t>
  </si>
  <si>
    <t>Pavlovice stadion (Z)</t>
  </si>
  <si>
    <t>Polní (Z)</t>
  </si>
  <si>
    <t>Strací (Z)</t>
  </si>
  <si>
    <t>Ružodol I (Z)</t>
  </si>
  <si>
    <t>Dožínková (Z)</t>
  </si>
  <si>
    <t>U Veže (Z)</t>
  </si>
  <si>
    <t>Malé námestí (Z)</t>
  </si>
  <si>
    <t>Nám.Dr.E.Beneše (Z)</t>
  </si>
  <si>
    <t>Šaldovo námestí (Z)</t>
  </si>
  <si>
    <t>Fügnerova (Z)</t>
  </si>
  <si>
    <t>Košická (Z)</t>
  </si>
  <si>
    <t>Horní Kopecná (Z)</t>
  </si>
  <si>
    <t>Dobiášova (Z)</t>
  </si>
  <si>
    <t>Krejcího (Z)</t>
  </si>
  <si>
    <t>Zelené Údolí (Z)</t>
  </si>
  <si>
    <t>Pekárny (Z)</t>
  </si>
  <si>
    <t>Ježkova (Z)</t>
  </si>
  <si>
    <t>Ševcíkova (Z)</t>
  </si>
  <si>
    <t>Na Kacírku (Z)</t>
  </si>
  <si>
    <t>Plátenická (Z)</t>
  </si>
  <si>
    <t>Broumovská (Z)</t>
  </si>
  <si>
    <t>Legenda</t>
  </si>
  <si>
    <t>Barva</t>
  </si>
  <si>
    <t>Interval obsazenosti</t>
  </si>
  <si>
    <t>0 - 5 %</t>
  </si>
  <si>
    <t>5 - 10 %</t>
  </si>
  <si>
    <t>10 - 20 %</t>
  </si>
  <si>
    <t>20 - 80 %</t>
  </si>
  <si>
    <t>80 - 90 %</t>
  </si>
  <si>
    <t>90 - 100 %</t>
  </si>
  <si>
    <t>100 % a více</t>
  </si>
  <si>
    <t>Zastávka</t>
  </si>
  <si>
    <t>Prům. obsazenost /den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</si>
</sst>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h]:mm"/>
    <numFmt numFmtId="165" formatCode="#,##0.0"/>
  </numFmts>
  <fonts count="4" x14ac:knownFonts="1"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sz val="8"/>
      <color rgb="FF000000"/>
      <name val="Tahoma"/>
      <family val="2"/>
    </font>
    <font>
      <b/>
      <sz val="11"/>
      <color rgb="FF000000"/>
      <name val="Calibri"/>
      <family val="2"/>
      <charset val="238"/>
    </font>
  </fonts>
  <fills count="11">
    <fill>
      <patternFill patternType="none"/>
    </fill>
    <fill>
      <patternFill patternType="gray125"/>
    </fill>
    <fill>
      <patternFill patternType="solid">
        <fgColor rgb="FFD3D3D3"/>
        <bgColor rgb="FFD3D3D3"/>
      </patternFill>
    </fill>
    <fill>
      <patternFill patternType="solid">
        <fgColor rgb="FF538DD5"/>
        <bgColor rgb="FF538DD5"/>
      </patternFill>
    </fill>
    <fill>
      <patternFill patternType="solid">
        <fgColor rgb="FF8DB4E2"/>
        <bgColor rgb="FF8DB4E2"/>
      </patternFill>
    </fill>
    <fill>
      <patternFill patternType="solid">
        <fgColor rgb="FFDCE6F1"/>
        <bgColor rgb="FFDCE6F1"/>
      </patternFill>
    </fill>
    <fill>
      <patternFill patternType="solid">
        <fgColor rgb="FFFFFFFF"/>
        <bgColor rgb="FFFFFFFF"/>
      </patternFill>
    </fill>
    <fill>
      <patternFill patternType="solid">
        <fgColor rgb="FFFDE9D9"/>
        <bgColor rgb="FFFDE9D9"/>
      </patternFill>
    </fill>
    <fill>
      <patternFill patternType="solid">
        <fgColor rgb="FFFABF8F"/>
        <bgColor rgb="FFFABF8F"/>
      </patternFill>
    </fill>
    <fill>
      <patternFill patternType="solid">
        <fgColor rgb="FFE26B0A"/>
        <bgColor rgb="FFE26B0A"/>
      </patternFill>
    </fill>
    <fill>
      <patternFill patternType="solid">
        <fgColor theme="0" tint="-0.14999847407452621"/>
        <bgColor indexed="64"/>
      </patternFill>
    </fill>
  </fills>
  <borders count="26">
    <border>
      <left/>
      <right/>
      <top/>
      <bottom/>
      <diagonal/>
    </border>
    <border>
      <left style="thick">
        <color rgb="FF000000"/>
      </left>
      <right style="medium">
        <color rgb="FF000000"/>
      </right>
      <top style="thick">
        <color rgb="FF000000"/>
      </top>
      <bottom/>
      <diagonal/>
    </border>
    <border>
      <left/>
      <right style="medium">
        <color rgb="FF000000"/>
      </right>
      <top style="thick">
        <color rgb="FF000000"/>
      </top>
      <bottom/>
      <diagonal/>
    </border>
    <border>
      <left/>
      <right style="thin">
        <color rgb="FF000000"/>
      </right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 style="thick">
        <color rgb="FF000000"/>
      </right>
      <top/>
      <bottom style="medium">
        <color rgb="FF000000"/>
      </bottom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ck">
        <color rgb="FF000000"/>
      </right>
      <top/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/>
      <right style="medium">
        <color rgb="FF000000"/>
      </right>
      <top/>
      <bottom style="thick">
        <color rgb="FF000000"/>
      </bottom>
      <diagonal/>
    </border>
    <border>
      <left/>
      <right style="thin">
        <color rgb="FF000000"/>
      </right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Border="0"/>
  </cellStyleXfs>
  <cellXfs count="61">
    <xf numFmtId="0" fontId="0" fillId="0" borderId="0" xfId="0" applyNumberFormat="1" applyFill="1" applyAlignment="1" applyProtection="1"/>
    <xf numFmtId="0" fontId="1" fillId="0" borderId="0" xfId="0" applyNumberFormat="1" applyFont="1" applyFill="1" applyAlignment="1" applyProtection="1"/>
    <xf numFmtId="49" fontId="0" fillId="0" borderId="0" xfId="0" applyNumberFormat="1" applyFill="1" applyAlignment="1" applyProtection="1">
      <alignment horizontal="left"/>
    </xf>
    <xf numFmtId="0" fontId="1" fillId="2" borderId="3" xfId="0" applyNumberFormat="1" applyFont="1" applyFill="1" applyBorder="1" applyAlignment="1" applyProtection="1">
      <alignment horizontal="center"/>
    </xf>
    <xf numFmtId="0" fontId="1" fillId="2" borderId="4" xfId="0" applyNumberFormat="1" applyFont="1" applyFill="1" applyBorder="1" applyAlignment="1" applyProtection="1">
      <alignment horizontal="center"/>
    </xf>
    <xf numFmtId="0" fontId="1" fillId="2" borderId="6" xfId="0" applyNumberFormat="1" applyFont="1" applyFill="1" applyBorder="1" applyAlignment="1" applyProtection="1">
      <alignment horizontal="center"/>
    </xf>
    <xf numFmtId="164" fontId="1" fillId="2" borderId="7" xfId="0" applyNumberFormat="1" applyFont="1" applyFill="1" applyBorder="1" applyAlignment="1" applyProtection="1">
      <alignment horizontal="center"/>
    </xf>
    <xf numFmtId="164" fontId="1" fillId="2" borderId="8" xfId="0" applyNumberFormat="1" applyFont="1" applyFill="1" applyBorder="1" applyAlignment="1" applyProtection="1">
      <alignment horizontal="center"/>
    </xf>
    <xf numFmtId="0" fontId="1" fillId="2" borderId="10" xfId="0" applyNumberFormat="1" applyFont="1" applyFill="1" applyBorder="1" applyAlignment="1" applyProtection="1">
      <alignment horizontal="center"/>
    </xf>
    <xf numFmtId="164" fontId="1" fillId="2" borderId="11" xfId="0" applyNumberFormat="1" applyFont="1" applyFill="1" applyBorder="1" applyAlignment="1" applyProtection="1">
      <alignment horizontal="center"/>
    </xf>
    <xf numFmtId="164" fontId="1" fillId="2" borderId="12" xfId="0" applyNumberFormat="1" applyFont="1" applyFill="1" applyBorder="1" applyAlignment="1" applyProtection="1">
      <alignment horizontal="center"/>
    </xf>
    <xf numFmtId="0" fontId="1" fillId="2" borderId="7" xfId="0" applyNumberFormat="1" applyFont="1" applyFill="1" applyBorder="1" applyAlignment="1" applyProtection="1">
      <alignment horizontal="center"/>
    </xf>
    <xf numFmtId="0" fontId="1" fillId="2" borderId="8" xfId="0" applyNumberFormat="1" applyFont="1" applyFill="1" applyBorder="1" applyAlignment="1" applyProtection="1">
      <alignment horizontal="center"/>
    </xf>
    <xf numFmtId="165" fontId="1" fillId="2" borderId="11" xfId="0" applyNumberFormat="1" applyFont="1" applyFill="1" applyBorder="1" applyAlignment="1" applyProtection="1">
      <alignment horizontal="center"/>
    </xf>
    <xf numFmtId="165" fontId="1" fillId="2" borderId="12" xfId="0" applyNumberFormat="1" applyFont="1" applyFill="1" applyBorder="1" applyAlignment="1" applyProtection="1">
      <alignment horizontal="center"/>
    </xf>
    <xf numFmtId="0" fontId="1" fillId="2" borderId="11" xfId="0" applyNumberFormat="1" applyFont="1" applyFill="1" applyBorder="1" applyAlignment="1" applyProtection="1">
      <alignment horizontal="center"/>
    </xf>
    <xf numFmtId="0" fontId="1" fillId="2" borderId="12" xfId="0" applyNumberFormat="1" applyFont="1" applyFill="1" applyBorder="1" applyAlignment="1" applyProtection="1">
      <alignment horizontal="center"/>
    </xf>
    <xf numFmtId="0" fontId="1" fillId="0" borderId="15" xfId="0" applyNumberFormat="1" applyFont="1" applyFill="1" applyBorder="1" applyAlignment="1" applyProtection="1"/>
    <xf numFmtId="0" fontId="0" fillId="2" borderId="16" xfId="0" applyNumberFormat="1" applyFill="1" applyBorder="1" applyAlignment="1" applyProtection="1"/>
    <xf numFmtId="165" fontId="0" fillId="3" borderId="16" xfId="0" applyNumberFormat="1" applyFill="1" applyBorder="1" applyAlignment="1" applyProtection="1">
      <alignment horizontal="center"/>
    </xf>
    <xf numFmtId="165" fontId="0" fillId="4" borderId="16" xfId="0" applyNumberFormat="1" applyFill="1" applyBorder="1" applyAlignment="1" applyProtection="1">
      <alignment horizontal="center"/>
    </xf>
    <xf numFmtId="0" fontId="0" fillId="2" borderId="17" xfId="0" applyNumberFormat="1" applyFill="1" applyBorder="1" applyAlignment="1" applyProtection="1"/>
    <xf numFmtId="165" fontId="0" fillId="5" borderId="16" xfId="0" applyNumberFormat="1" applyFill="1" applyBorder="1" applyAlignment="1" applyProtection="1">
      <alignment horizontal="center"/>
    </xf>
    <xf numFmtId="165" fontId="0" fillId="4" borderId="17" xfId="0" applyNumberFormat="1" applyFill="1" applyBorder="1" applyAlignment="1" applyProtection="1">
      <alignment horizontal="center"/>
    </xf>
    <xf numFmtId="0" fontId="0" fillId="0" borderId="15" xfId="0" applyNumberFormat="1" applyFill="1" applyBorder="1" applyAlignment="1" applyProtection="1"/>
    <xf numFmtId="165" fontId="0" fillId="6" borderId="16" xfId="0" applyNumberFormat="1" applyFill="1" applyBorder="1" applyAlignment="1" applyProtection="1">
      <alignment horizontal="center"/>
    </xf>
    <xf numFmtId="165" fontId="0" fillId="5" borderId="17" xfId="0" applyNumberFormat="1" applyFill="1" applyBorder="1" applyAlignment="1" applyProtection="1">
      <alignment horizontal="center"/>
    </xf>
    <xf numFmtId="165" fontId="0" fillId="7" borderId="16" xfId="0" applyNumberFormat="1" applyFill="1" applyBorder="1" applyAlignment="1" applyProtection="1">
      <alignment horizontal="center"/>
    </xf>
    <xf numFmtId="165" fontId="0" fillId="8" borderId="16" xfId="0" applyNumberFormat="1" applyFill="1" applyBorder="1" applyAlignment="1" applyProtection="1">
      <alignment horizontal="center"/>
    </xf>
    <xf numFmtId="165" fontId="0" fillId="9" borderId="16" xfId="0" applyNumberFormat="1" applyFill="1" applyBorder="1" applyAlignment="1" applyProtection="1">
      <alignment horizontal="center"/>
    </xf>
    <xf numFmtId="165" fontId="0" fillId="3" borderId="17" xfId="0" applyNumberFormat="1" applyFill="1" applyBorder="1" applyAlignment="1" applyProtection="1">
      <alignment horizontal="center"/>
    </xf>
    <xf numFmtId="0" fontId="1" fillId="0" borderId="19" xfId="0" applyNumberFormat="1" applyFont="1" applyFill="1" applyBorder="1" applyAlignment="1" applyProtection="1"/>
    <xf numFmtId="0" fontId="0" fillId="2" borderId="20" xfId="0" applyNumberFormat="1" applyFill="1" applyBorder="1" applyAlignment="1" applyProtection="1"/>
    <xf numFmtId="165" fontId="0" fillId="3" borderId="20" xfId="0" applyNumberFormat="1" applyFill="1" applyBorder="1" applyAlignment="1" applyProtection="1">
      <alignment horizontal="center"/>
    </xf>
    <xf numFmtId="0" fontId="0" fillId="2" borderId="21" xfId="0" applyNumberFormat="1" applyFill="1" applyBorder="1" applyAlignment="1" applyProtection="1"/>
    <xf numFmtId="0" fontId="1" fillId="2" borderId="22" xfId="0" applyNumberFormat="1" applyFont="1" applyFill="1" applyBorder="1" applyAlignment="1" applyProtection="1">
      <alignment horizontal="center"/>
    </xf>
    <xf numFmtId="0" fontId="1" fillId="2" borderId="23" xfId="0" applyNumberFormat="1" applyFont="1" applyFill="1" applyBorder="1" applyAlignment="1" applyProtection="1">
      <alignment horizontal="center"/>
    </xf>
    <xf numFmtId="0" fontId="0" fillId="3" borderId="24" xfId="0" applyNumberFormat="1" applyFill="1" applyBorder="1" applyAlignment="1" applyProtection="1"/>
    <xf numFmtId="0" fontId="0" fillId="0" borderId="17" xfId="0" applyNumberFormat="1" applyFill="1" applyBorder="1" applyAlignment="1" applyProtection="1">
      <alignment horizontal="right"/>
    </xf>
    <xf numFmtId="0" fontId="0" fillId="4" borderId="24" xfId="0" applyNumberFormat="1" applyFill="1" applyBorder="1" applyAlignment="1" applyProtection="1"/>
    <xf numFmtId="0" fontId="0" fillId="5" borderId="24" xfId="0" applyNumberFormat="1" applyFill="1" applyBorder="1" applyAlignment="1" applyProtection="1"/>
    <xf numFmtId="0" fontId="0" fillId="6" borderId="24" xfId="0" applyNumberFormat="1" applyFill="1" applyBorder="1" applyAlignment="1" applyProtection="1"/>
    <xf numFmtId="0" fontId="0" fillId="7" borderId="24" xfId="0" applyNumberFormat="1" applyFill="1" applyBorder="1" applyAlignment="1" applyProtection="1"/>
    <xf numFmtId="0" fontId="0" fillId="8" borderId="24" xfId="0" applyNumberFormat="1" applyFill="1" applyBorder="1" applyAlignment="1" applyProtection="1"/>
    <xf numFmtId="0" fontId="0" fillId="9" borderId="18" xfId="0" applyNumberFormat="1" applyFill="1" applyBorder="1" applyAlignment="1" applyProtection="1"/>
    <xf numFmtId="0" fontId="0" fillId="0" borderId="21" xfId="0" applyNumberFormat="1" applyFill="1" applyBorder="1" applyAlignment="1" applyProtection="1">
      <alignment horizontal="right"/>
    </xf>
    <xf numFmtId="1" fontId="0" fillId="0" borderId="0" xfId="0" applyNumberFormat="1" applyFill="1" applyAlignment="1" applyProtection="1"/>
    <xf numFmtId="0" fontId="1" fillId="0" borderId="0" xfId="0" applyNumberFormat="1" applyFont="1" applyFill="1" applyBorder="1" applyAlignment="1" applyProtection="1">
      <alignment horizontal="center"/>
    </xf>
    <xf numFmtId="0" fontId="0" fillId="0" borderId="0" xfId="0" applyNumberFormat="1" applyFill="1" applyBorder="1" applyAlignment="1" applyProtection="1">
      <alignment horizontal="center"/>
    </xf>
    <xf numFmtId="0" fontId="3" fillId="10" borderId="25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Alignment="1" applyProtection="1"/>
    <xf numFmtId="0" fontId="1" fillId="2" borderId="1" xfId="0" applyNumberFormat="1" applyFont="1" applyFill="1" applyBorder="1" applyAlignment="1" applyProtection="1">
      <alignment horizontal="center"/>
    </xf>
    <xf numFmtId="0" fontId="1" fillId="2" borderId="2" xfId="0" applyNumberFormat="1" applyFont="1" applyFill="1" applyBorder="1" applyAlignment="1" applyProtection="1">
      <alignment horizontal="center"/>
    </xf>
    <xf numFmtId="0" fontId="1" fillId="2" borderId="13" xfId="0" applyNumberFormat="1" applyFont="1" applyFill="1" applyBorder="1" applyAlignment="1" applyProtection="1">
      <alignment horizontal="center" wrapText="1"/>
    </xf>
    <xf numFmtId="0" fontId="1" fillId="2" borderId="14" xfId="0" applyNumberFormat="1" applyFont="1" applyFill="1" applyBorder="1" applyAlignment="1" applyProtection="1">
      <alignment horizontal="center" wrapText="1"/>
    </xf>
    <xf numFmtId="0" fontId="1" fillId="2" borderId="13" xfId="0" applyNumberFormat="1" applyFont="1" applyFill="1" applyBorder="1" applyAlignment="1" applyProtection="1">
      <alignment horizontal="center" vertical="center"/>
    </xf>
    <xf numFmtId="0" fontId="1" fillId="2" borderId="18" xfId="0" applyNumberFormat="1" applyFont="1" applyFill="1" applyBorder="1" applyAlignment="1" applyProtection="1">
      <alignment horizontal="center" vertical="center"/>
    </xf>
    <xf numFmtId="0" fontId="1" fillId="2" borderId="9" xfId="0" applyNumberFormat="1" applyFont="1" applyFill="1" applyBorder="1" applyAlignment="1" applyProtection="1">
      <alignment horizontal="center"/>
    </xf>
    <xf numFmtId="0" fontId="1" fillId="2" borderId="10" xfId="0" applyNumberFormat="1" applyFont="1" applyFill="1" applyBorder="1" applyAlignment="1" applyProtection="1">
      <alignment horizontal="center"/>
    </xf>
    <xf numFmtId="0" fontId="1" fillId="2" borderId="5" xfId="0" applyNumberFormat="1" applyFont="1" applyFill="1" applyBorder="1" applyAlignment="1" applyProtection="1">
      <alignment horizontal="center"/>
    </xf>
    <xf numFmtId="0" fontId="1" fillId="2" borderId="6" xfId="0" applyNumberFormat="1" applyFont="1" applyFill="1" applyBorder="1" applyAlignment="1" applyProtection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Y48"/>
  <sheetViews>
    <sheetView tabSelected="1" workbookViewId="0">
      <selection activeCell="BX14" sqref="BX14:BY14"/>
    </sheetView>
  </sheetViews>
  <sheetFormatPr defaultColWidth="10.7109375" defaultRowHeight="15" x14ac:dyDescent="0.25"/>
  <cols>
    <col min="1" max="1" width="10.7109375" customWidth="1"/>
    <col min="2" max="2" width="25.7109375" customWidth="1"/>
    <col min="3" max="75" width="10.7109375" customWidth="1"/>
    <col min="76" max="76" width="22.140625" bestFit="1" customWidth="1"/>
    <col min="77" max="77" width="21.85546875" bestFit="1" customWidth="1"/>
  </cols>
  <sheetData>
    <row r="1" spans="1:77" x14ac:dyDescent="0.25">
      <c r="A1" s="50" t="s">
        <v>0</v>
      </c>
      <c r="B1" s="50" t="s">
        <v>0</v>
      </c>
      <c r="C1" t="s">
        <v>1</v>
      </c>
    </row>
    <row r="2" spans="1:77" x14ac:dyDescent="0.25">
      <c r="A2" s="50" t="s">
        <v>2</v>
      </c>
      <c r="B2" s="50" t="s">
        <v>2</v>
      </c>
      <c r="C2" t="s">
        <v>3</v>
      </c>
    </row>
    <row r="3" spans="1:77" x14ac:dyDescent="0.25">
      <c r="A3" s="50" t="s">
        <v>4</v>
      </c>
      <c r="B3" s="50" t="s">
        <v>4</v>
      </c>
      <c r="C3" s="2" t="s">
        <v>5</v>
      </c>
    </row>
    <row r="4" spans="1:77" x14ac:dyDescent="0.25">
      <c r="A4" s="50" t="s">
        <v>6</v>
      </c>
      <c r="B4" s="50" t="s">
        <v>6</v>
      </c>
      <c r="C4" t="s">
        <v>7</v>
      </c>
    </row>
    <row r="6" spans="1:77" x14ac:dyDescent="0.25">
      <c r="A6" s="51" t="s">
        <v>8</v>
      </c>
      <c r="B6" s="52" t="s">
        <v>8</v>
      </c>
      <c r="C6" s="3" t="s">
        <v>9</v>
      </c>
      <c r="D6" s="3" t="s">
        <v>10</v>
      </c>
      <c r="E6" s="3" t="s">
        <v>11</v>
      </c>
      <c r="F6" s="3" t="s">
        <v>12</v>
      </c>
      <c r="G6" s="3" t="s">
        <v>12</v>
      </c>
      <c r="H6" s="3" t="s">
        <v>13</v>
      </c>
      <c r="I6" s="3" t="s">
        <v>14</v>
      </c>
      <c r="J6" s="3" t="s">
        <v>15</v>
      </c>
      <c r="K6" s="3" t="s">
        <v>16</v>
      </c>
      <c r="L6" s="3" t="s">
        <v>17</v>
      </c>
      <c r="M6" s="3" t="s">
        <v>18</v>
      </c>
      <c r="N6" s="3" t="s">
        <v>19</v>
      </c>
      <c r="O6" s="3" t="s">
        <v>20</v>
      </c>
      <c r="P6" s="3" t="s">
        <v>21</v>
      </c>
      <c r="Q6" s="3" t="s">
        <v>22</v>
      </c>
      <c r="R6" s="3" t="s">
        <v>23</v>
      </c>
      <c r="S6" s="3" t="s">
        <v>24</v>
      </c>
      <c r="T6" s="3" t="s">
        <v>25</v>
      </c>
      <c r="U6" s="3" t="s">
        <v>26</v>
      </c>
      <c r="V6" s="3" t="s">
        <v>27</v>
      </c>
      <c r="W6" s="3" t="s">
        <v>28</v>
      </c>
      <c r="X6" s="3" t="s">
        <v>29</v>
      </c>
      <c r="Y6" s="3" t="s">
        <v>30</v>
      </c>
      <c r="Z6" s="3" t="s">
        <v>31</v>
      </c>
      <c r="AA6" s="3" t="s">
        <v>32</v>
      </c>
      <c r="AB6" s="3" t="s">
        <v>33</v>
      </c>
      <c r="AC6" s="3" t="s">
        <v>34</v>
      </c>
      <c r="AD6" s="3" t="s">
        <v>35</v>
      </c>
      <c r="AE6" s="3" t="s">
        <v>36</v>
      </c>
      <c r="AF6" s="3" t="s">
        <v>37</v>
      </c>
      <c r="AG6" s="3" t="s">
        <v>38</v>
      </c>
      <c r="AH6" s="3" t="s">
        <v>39</v>
      </c>
      <c r="AI6" s="3" t="s">
        <v>40</v>
      </c>
      <c r="AJ6" s="3" t="s">
        <v>41</v>
      </c>
      <c r="AK6" s="3" t="s">
        <v>42</v>
      </c>
      <c r="AL6" s="3" t="s">
        <v>43</v>
      </c>
      <c r="AM6" s="3" t="s">
        <v>44</v>
      </c>
      <c r="AN6" s="3" t="s">
        <v>45</v>
      </c>
      <c r="AO6" s="3" t="s">
        <v>46</v>
      </c>
      <c r="AP6" s="3" t="s">
        <v>47</v>
      </c>
      <c r="AQ6" s="3" t="s">
        <v>48</v>
      </c>
      <c r="AR6" s="3" t="s">
        <v>49</v>
      </c>
      <c r="AS6" s="3" t="s">
        <v>50</v>
      </c>
      <c r="AT6" s="3" t="s">
        <v>51</v>
      </c>
      <c r="AU6" s="3" t="s">
        <v>52</v>
      </c>
      <c r="AV6" s="3" t="s">
        <v>53</v>
      </c>
      <c r="AW6" s="3" t="s">
        <v>54</v>
      </c>
      <c r="AX6" s="3" t="s">
        <v>55</v>
      </c>
      <c r="AY6" s="3" t="s">
        <v>56</v>
      </c>
      <c r="AZ6" s="3" t="s">
        <v>57</v>
      </c>
      <c r="BA6" s="3" t="s">
        <v>58</v>
      </c>
      <c r="BB6" s="3" t="s">
        <v>59</v>
      </c>
      <c r="BC6" s="3" t="s">
        <v>60</v>
      </c>
      <c r="BD6" s="3" t="s">
        <v>61</v>
      </c>
      <c r="BE6" s="3" t="s">
        <v>62</v>
      </c>
      <c r="BF6" s="3" t="s">
        <v>63</v>
      </c>
      <c r="BG6" s="3" t="s">
        <v>64</v>
      </c>
      <c r="BH6" s="3" t="s">
        <v>65</v>
      </c>
      <c r="BI6" s="3" t="s">
        <v>66</v>
      </c>
      <c r="BJ6" s="3" t="s">
        <v>67</v>
      </c>
      <c r="BK6" s="3" t="s">
        <v>68</v>
      </c>
      <c r="BL6" s="3" t="s">
        <v>69</v>
      </c>
      <c r="BM6" s="3" t="s">
        <v>70</v>
      </c>
      <c r="BN6" s="3" t="s">
        <v>71</v>
      </c>
      <c r="BO6" s="3" t="s">
        <v>72</v>
      </c>
      <c r="BP6" s="3" t="s">
        <v>73</v>
      </c>
      <c r="BQ6" s="3" t="s">
        <v>74</v>
      </c>
      <c r="BR6" s="3" t="s">
        <v>75</v>
      </c>
      <c r="BS6" s="3" t="s">
        <v>76</v>
      </c>
      <c r="BT6" s="3" t="s">
        <v>77</v>
      </c>
      <c r="BU6" s="3" t="s">
        <v>78</v>
      </c>
      <c r="BV6" s="4" t="s">
        <v>79</v>
      </c>
    </row>
    <row r="7" spans="1:77" x14ac:dyDescent="0.25">
      <c r="A7" s="59" t="s">
        <v>80</v>
      </c>
      <c r="B7" s="60" t="s">
        <v>80</v>
      </c>
      <c r="C7" s="6">
        <v>0.18472222222222201</v>
      </c>
      <c r="D7" s="6">
        <v>0.19861111111111099</v>
      </c>
      <c r="E7" s="6">
        <v>0.21249999999999999</v>
      </c>
      <c r="F7" s="6">
        <v>0.226388888888889</v>
      </c>
      <c r="G7" s="6">
        <v>0.226388888888889</v>
      </c>
      <c r="H7" s="6">
        <v>0.24027777777777801</v>
      </c>
      <c r="I7" s="6">
        <v>0.24027777777777801</v>
      </c>
      <c r="J7" s="6">
        <v>0.25416666666666698</v>
      </c>
      <c r="K7" s="6">
        <v>0.26805555555555599</v>
      </c>
      <c r="L7" s="6">
        <v>0.281944444444444</v>
      </c>
      <c r="M7" s="6">
        <v>0.29375000000000001</v>
      </c>
      <c r="N7" s="6">
        <v>0.30972222222222201</v>
      </c>
      <c r="O7" s="6">
        <v>0.32152777777777802</v>
      </c>
      <c r="P7" s="6">
        <v>0.33750000000000002</v>
      </c>
      <c r="Q7" s="6">
        <v>0.34583333333333299</v>
      </c>
      <c r="R7" s="6">
        <v>0.358333333333333</v>
      </c>
      <c r="S7" s="6">
        <v>0.36736111111111103</v>
      </c>
      <c r="T7" s="6">
        <v>0.37916666666666698</v>
      </c>
      <c r="U7" s="6">
        <v>0.389583333333333</v>
      </c>
      <c r="V7" s="6">
        <v>0.4</v>
      </c>
      <c r="W7" s="6">
        <v>0.41041666666666698</v>
      </c>
      <c r="X7" s="6">
        <v>0.41944444444444401</v>
      </c>
      <c r="Y7" s="6">
        <v>0.43125000000000002</v>
      </c>
      <c r="Z7" s="6">
        <v>0.44166666666666698</v>
      </c>
      <c r="AA7" s="6">
        <v>0.452083333333333</v>
      </c>
      <c r="AB7" s="6">
        <v>0.46250000000000002</v>
      </c>
      <c r="AC7" s="6">
        <v>0.47291666666666698</v>
      </c>
      <c r="AD7" s="6">
        <v>0.483333333333333</v>
      </c>
      <c r="AE7" s="6">
        <v>0.49375000000000002</v>
      </c>
      <c r="AF7" s="6">
        <v>0.50416666666666698</v>
      </c>
      <c r="AG7" s="6">
        <v>0.51458333333333295</v>
      </c>
      <c r="AH7" s="6">
        <v>0.52361111111111103</v>
      </c>
      <c r="AI7" s="6">
        <v>0.53541666666666698</v>
      </c>
      <c r="AJ7" s="6">
        <v>0.54583333333333295</v>
      </c>
      <c r="AK7" s="6">
        <v>0.55625000000000002</v>
      </c>
      <c r="AL7" s="6">
        <v>0.56666666666666698</v>
      </c>
      <c r="AM7" s="6">
        <v>0.57708333333333295</v>
      </c>
      <c r="AN7" s="6">
        <v>0.58611111111111103</v>
      </c>
      <c r="AO7" s="6">
        <v>0.59791666666666698</v>
      </c>
      <c r="AP7" s="6">
        <v>0.60833333333333295</v>
      </c>
      <c r="AQ7" s="6">
        <v>0.61875000000000002</v>
      </c>
      <c r="AR7" s="6">
        <v>0.62916666666666698</v>
      </c>
      <c r="AS7" s="6">
        <v>0.63958333333333295</v>
      </c>
      <c r="AT7" s="6">
        <v>0.65</v>
      </c>
      <c r="AU7" s="6">
        <v>0.66041666666666698</v>
      </c>
      <c r="AV7" s="6">
        <v>0.67083333333333295</v>
      </c>
      <c r="AW7" s="6">
        <v>0.68125000000000002</v>
      </c>
      <c r="AX7" s="6">
        <v>0.69166666666666698</v>
      </c>
      <c r="AY7" s="6">
        <v>0.70208333333333295</v>
      </c>
      <c r="AZ7" s="6">
        <v>0.71250000000000002</v>
      </c>
      <c r="BA7" s="6">
        <v>0.72291666666666698</v>
      </c>
      <c r="BB7" s="6">
        <v>0.73333333333333295</v>
      </c>
      <c r="BC7" s="6">
        <v>0.74375000000000002</v>
      </c>
      <c r="BD7" s="6">
        <v>0.75416666666666698</v>
      </c>
      <c r="BE7" s="6">
        <v>0.76458333333333295</v>
      </c>
      <c r="BF7" s="6">
        <v>0.77500000000000002</v>
      </c>
      <c r="BG7" s="6">
        <v>0.78541666666666698</v>
      </c>
      <c r="BH7" s="6">
        <v>0.79583333333333295</v>
      </c>
      <c r="BI7" s="6">
        <v>0.80625000000000002</v>
      </c>
      <c r="BJ7" s="6">
        <v>0.81666666666666698</v>
      </c>
      <c r="BK7" s="6">
        <v>0.82708333333333295</v>
      </c>
      <c r="BL7" s="6">
        <v>0.83541666666666703</v>
      </c>
      <c r="BM7" s="6">
        <v>0.85138888888888897</v>
      </c>
      <c r="BN7" s="6">
        <v>0.86319444444444404</v>
      </c>
      <c r="BO7" s="6">
        <v>0.87916666666666698</v>
      </c>
      <c r="BP7" s="6">
        <v>0.89097222222222205</v>
      </c>
      <c r="BQ7" s="6">
        <v>0.906944444444444</v>
      </c>
      <c r="BR7" s="6">
        <v>0.91874999999999996</v>
      </c>
      <c r="BS7" s="6">
        <v>0.93263888888888902</v>
      </c>
      <c r="BT7" s="6">
        <v>0.94305555555555598</v>
      </c>
      <c r="BU7" s="6">
        <v>0.96180555555555503</v>
      </c>
      <c r="BV7" s="7">
        <v>0.99166666666666703</v>
      </c>
    </row>
    <row r="8" spans="1:77" x14ac:dyDescent="0.25">
      <c r="A8" s="57" t="s">
        <v>81</v>
      </c>
      <c r="B8" s="58" t="s">
        <v>81</v>
      </c>
      <c r="C8" s="9">
        <v>0.19930555555555601</v>
      </c>
      <c r="D8" s="9">
        <v>0.21319444444444399</v>
      </c>
      <c r="E8" s="9">
        <v>0.227083333333333</v>
      </c>
      <c r="F8" s="9">
        <v>0.241666666666667</v>
      </c>
      <c r="G8" s="9">
        <v>0.241666666666667</v>
      </c>
      <c r="H8" s="9">
        <v>0.25486111111111098</v>
      </c>
      <c r="I8" s="9">
        <v>0.25555555555555598</v>
      </c>
      <c r="J8" s="9">
        <v>0.26874999999999999</v>
      </c>
      <c r="K8" s="9">
        <v>0.28263888888888899</v>
      </c>
      <c r="L8" s="9">
        <v>0.30069444444444399</v>
      </c>
      <c r="M8" s="9">
        <v>0.31041666666666701</v>
      </c>
      <c r="N8" s="9">
        <v>0.32430555555555601</v>
      </c>
      <c r="O8" s="9">
        <v>0.33819444444444402</v>
      </c>
      <c r="P8" s="9">
        <v>0.35208333333333303</v>
      </c>
      <c r="Q8" s="9">
        <v>0.36249999999999999</v>
      </c>
      <c r="R8" s="9">
        <v>0.37638888888888899</v>
      </c>
      <c r="S8" s="9">
        <v>0.38333333333333303</v>
      </c>
      <c r="T8" s="9">
        <v>0.39374999999999999</v>
      </c>
      <c r="U8" s="9">
        <v>0.40416666666666701</v>
      </c>
      <c r="V8" s="9">
        <v>0.41458333333333303</v>
      </c>
      <c r="W8" s="9">
        <v>0.42499999999999999</v>
      </c>
      <c r="X8" s="9">
        <v>0.43541666666666701</v>
      </c>
      <c r="Y8" s="9">
        <v>0.44583333333333303</v>
      </c>
      <c r="Z8" s="9">
        <v>0.45972222222222198</v>
      </c>
      <c r="AA8" s="9">
        <v>0.46666666666666701</v>
      </c>
      <c r="AB8" s="9">
        <v>0.47708333333333303</v>
      </c>
      <c r="AC8" s="9">
        <v>0.48749999999999999</v>
      </c>
      <c r="AD8" s="9">
        <v>0.49791666666666701</v>
      </c>
      <c r="AE8" s="9">
        <v>0.50833333333333297</v>
      </c>
      <c r="AF8" s="9">
        <v>0.51875000000000004</v>
      </c>
      <c r="AG8" s="9">
        <v>0.52916666666666701</v>
      </c>
      <c r="AH8" s="9">
        <v>0.54374999999999996</v>
      </c>
      <c r="AI8" s="9">
        <v>0.55000000000000004</v>
      </c>
      <c r="AJ8" s="9">
        <v>0.56041666666666701</v>
      </c>
      <c r="AK8" s="9">
        <v>0.57083333333333297</v>
      </c>
      <c r="AL8" s="9">
        <v>0.58125000000000004</v>
      </c>
      <c r="AM8" s="9">
        <v>0.59166666666666701</v>
      </c>
      <c r="AN8" s="9">
        <v>0.60208333333333297</v>
      </c>
      <c r="AO8" s="9">
        <v>0.61250000000000004</v>
      </c>
      <c r="AP8" s="9">
        <v>0.62291666666666701</v>
      </c>
      <c r="AQ8" s="9">
        <v>0.63749999999999996</v>
      </c>
      <c r="AR8" s="9">
        <v>0.64375000000000004</v>
      </c>
      <c r="AS8" s="9">
        <v>0.65416666666666701</v>
      </c>
      <c r="AT8" s="9">
        <v>0.66458333333333297</v>
      </c>
      <c r="AU8" s="9">
        <v>0.67500000000000004</v>
      </c>
      <c r="AV8" s="9">
        <v>0.68541666666666701</v>
      </c>
      <c r="AW8" s="9">
        <v>0.69583333333333297</v>
      </c>
      <c r="AX8" s="9">
        <v>0.70625000000000004</v>
      </c>
      <c r="AY8" s="9">
        <v>0.72083333333333299</v>
      </c>
      <c r="AZ8" s="9">
        <v>0.72708333333333297</v>
      </c>
      <c r="BA8" s="9">
        <v>0.73750000000000004</v>
      </c>
      <c r="BB8" s="9">
        <v>0.74791666666666701</v>
      </c>
      <c r="BC8" s="9">
        <v>0.75833333333333297</v>
      </c>
      <c r="BD8" s="9">
        <v>0.76875000000000004</v>
      </c>
      <c r="BE8" s="9">
        <v>0.77916666666666701</v>
      </c>
      <c r="BF8" s="9">
        <v>0.78958333333333297</v>
      </c>
      <c r="BG8" s="9">
        <v>0.8</v>
      </c>
      <c r="BH8" s="9">
        <v>0.81041666666666701</v>
      </c>
      <c r="BI8" s="9">
        <v>0.82083333333333297</v>
      </c>
      <c r="BJ8" s="9">
        <v>0.83125000000000004</v>
      </c>
      <c r="BK8" s="9">
        <v>0.84166666666666701</v>
      </c>
      <c r="BL8" s="9">
        <v>0.85208333333333297</v>
      </c>
      <c r="BM8" s="9">
        <v>0.86597222222222203</v>
      </c>
      <c r="BN8" s="9">
        <v>0.87986111111111098</v>
      </c>
      <c r="BO8" s="9">
        <v>0.89375000000000004</v>
      </c>
      <c r="BP8" s="9">
        <v>0.90763888888888899</v>
      </c>
      <c r="BQ8" s="9">
        <v>0.92152777777777795</v>
      </c>
      <c r="BR8" s="9">
        <v>0.93541666666666701</v>
      </c>
      <c r="BS8" s="9">
        <v>0.94722222222222197</v>
      </c>
      <c r="BT8" s="9">
        <v>0.95972222222222203</v>
      </c>
      <c r="BU8" s="9">
        <v>0.98194444444444395</v>
      </c>
      <c r="BV8" s="10">
        <v>0</v>
      </c>
    </row>
    <row r="9" spans="1:77" x14ac:dyDescent="0.25">
      <c r="A9" s="59" t="s">
        <v>82</v>
      </c>
      <c r="B9" s="60" t="s">
        <v>82</v>
      </c>
      <c r="C9" s="11">
        <v>5</v>
      </c>
      <c r="D9" s="11">
        <v>4</v>
      </c>
      <c r="E9" s="11">
        <v>6</v>
      </c>
      <c r="F9" s="11">
        <v>3</v>
      </c>
      <c r="G9" s="11">
        <v>3</v>
      </c>
      <c r="H9" s="11">
        <v>1</v>
      </c>
      <c r="I9" s="11">
        <v>2</v>
      </c>
      <c r="J9" s="11">
        <v>6</v>
      </c>
      <c r="K9" s="11">
        <v>5</v>
      </c>
      <c r="L9" s="11">
        <v>4</v>
      </c>
      <c r="M9" s="11">
        <v>6</v>
      </c>
      <c r="N9" s="11">
        <v>6</v>
      </c>
      <c r="O9" s="11">
        <v>4</v>
      </c>
      <c r="P9" s="11">
        <v>4</v>
      </c>
      <c r="Q9" s="11">
        <v>6</v>
      </c>
      <c r="R9" s="11">
        <v>6</v>
      </c>
      <c r="S9" s="11">
        <v>5</v>
      </c>
      <c r="T9" s="11">
        <v>4</v>
      </c>
      <c r="U9" s="11">
        <v>6</v>
      </c>
      <c r="V9" s="11">
        <v>6</v>
      </c>
      <c r="W9" s="11">
        <v>6</v>
      </c>
      <c r="X9" s="11">
        <v>4</v>
      </c>
      <c r="Y9" s="11">
        <v>6</v>
      </c>
      <c r="Z9" s="11">
        <v>6</v>
      </c>
      <c r="AA9" s="11">
        <v>6</v>
      </c>
      <c r="AB9" s="11">
        <v>4</v>
      </c>
      <c r="AC9" s="11">
        <v>6</v>
      </c>
      <c r="AD9" s="11">
        <v>6</v>
      </c>
      <c r="AE9" s="11">
        <v>6</v>
      </c>
      <c r="AF9" s="11">
        <v>4</v>
      </c>
      <c r="AG9" s="11">
        <v>6</v>
      </c>
      <c r="AH9" s="11">
        <v>5</v>
      </c>
      <c r="AI9" s="11">
        <v>5</v>
      </c>
      <c r="AJ9" s="11">
        <v>4</v>
      </c>
      <c r="AK9" s="11">
        <v>6</v>
      </c>
      <c r="AL9" s="11">
        <v>4</v>
      </c>
      <c r="AM9" s="11">
        <v>5</v>
      </c>
      <c r="AN9" s="11">
        <v>4</v>
      </c>
      <c r="AO9" s="11">
        <v>6</v>
      </c>
      <c r="AP9" s="11">
        <v>5</v>
      </c>
      <c r="AQ9" s="11">
        <v>5</v>
      </c>
      <c r="AR9" s="11">
        <v>3</v>
      </c>
      <c r="AS9" s="11">
        <v>6</v>
      </c>
      <c r="AT9" s="11">
        <v>5</v>
      </c>
      <c r="AU9" s="11">
        <v>5</v>
      </c>
      <c r="AV9" s="11">
        <v>5</v>
      </c>
      <c r="AW9" s="11">
        <v>6</v>
      </c>
      <c r="AX9" s="11">
        <v>5</v>
      </c>
      <c r="AY9" s="11">
        <v>5</v>
      </c>
      <c r="AZ9" s="11">
        <v>5</v>
      </c>
      <c r="BA9" s="11">
        <v>6</v>
      </c>
      <c r="BB9" s="11">
        <v>5</v>
      </c>
      <c r="BC9" s="11">
        <v>5</v>
      </c>
      <c r="BD9" s="11">
        <v>5</v>
      </c>
      <c r="BE9" s="11">
        <v>6</v>
      </c>
      <c r="BF9" s="11">
        <v>5</v>
      </c>
      <c r="BG9" s="11">
        <v>5</v>
      </c>
      <c r="BH9" s="11">
        <v>5</v>
      </c>
      <c r="BI9" s="11">
        <v>6</v>
      </c>
      <c r="BJ9" s="11">
        <v>4</v>
      </c>
      <c r="BK9" s="11">
        <v>5</v>
      </c>
      <c r="BL9" s="11">
        <v>5</v>
      </c>
      <c r="BM9" s="11">
        <v>6</v>
      </c>
      <c r="BN9" s="11">
        <v>5</v>
      </c>
      <c r="BO9" s="11">
        <v>5</v>
      </c>
      <c r="BP9" s="11">
        <v>6</v>
      </c>
      <c r="BQ9" s="11">
        <v>3</v>
      </c>
      <c r="BR9" s="11">
        <v>5</v>
      </c>
      <c r="BS9" s="11">
        <v>5</v>
      </c>
      <c r="BT9" s="11">
        <v>3</v>
      </c>
      <c r="BU9" s="11">
        <v>2</v>
      </c>
      <c r="BV9" s="12">
        <v>1</v>
      </c>
    </row>
    <row r="10" spans="1:77" x14ac:dyDescent="0.25">
      <c r="A10" s="59" t="s">
        <v>83</v>
      </c>
      <c r="B10" s="60" t="s">
        <v>83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0</v>
      </c>
      <c r="I10" s="11">
        <v>0</v>
      </c>
      <c r="J10" s="11">
        <v>0</v>
      </c>
      <c r="K10" s="11">
        <v>0</v>
      </c>
      <c r="L10" s="11">
        <v>0</v>
      </c>
      <c r="M10" s="11">
        <v>0</v>
      </c>
      <c r="N10" s="11">
        <v>0</v>
      </c>
      <c r="O10" s="11">
        <v>0</v>
      </c>
      <c r="P10" s="11">
        <v>0</v>
      </c>
      <c r="Q10" s="11">
        <v>0</v>
      </c>
      <c r="R10" s="11">
        <v>0</v>
      </c>
      <c r="S10" s="11">
        <v>0</v>
      </c>
      <c r="T10" s="11">
        <v>0</v>
      </c>
      <c r="U10" s="11">
        <v>0</v>
      </c>
      <c r="V10" s="11">
        <v>0</v>
      </c>
      <c r="W10" s="11">
        <v>0</v>
      </c>
      <c r="X10" s="11">
        <v>0</v>
      </c>
      <c r="Y10" s="11">
        <v>0</v>
      </c>
      <c r="Z10" s="11">
        <v>0</v>
      </c>
      <c r="AA10" s="11">
        <v>0</v>
      </c>
      <c r="AB10" s="11">
        <v>0</v>
      </c>
      <c r="AC10" s="11">
        <v>0</v>
      </c>
      <c r="AD10" s="11">
        <v>0</v>
      </c>
      <c r="AE10" s="11">
        <v>0</v>
      </c>
      <c r="AF10" s="11">
        <v>0</v>
      </c>
      <c r="AG10" s="11">
        <v>0</v>
      </c>
      <c r="AH10" s="11">
        <v>0</v>
      </c>
      <c r="AI10" s="11">
        <v>0</v>
      </c>
      <c r="AJ10" s="11">
        <v>0</v>
      </c>
      <c r="AK10" s="11">
        <v>0</v>
      </c>
      <c r="AL10" s="11">
        <v>0</v>
      </c>
      <c r="AM10" s="11">
        <v>0</v>
      </c>
      <c r="AN10" s="11">
        <v>0</v>
      </c>
      <c r="AO10" s="11">
        <v>0</v>
      </c>
      <c r="AP10" s="11">
        <v>0</v>
      </c>
      <c r="AQ10" s="11">
        <v>0</v>
      </c>
      <c r="AR10" s="11">
        <v>0</v>
      </c>
      <c r="AS10" s="11">
        <v>0</v>
      </c>
      <c r="AT10" s="11">
        <v>0</v>
      </c>
      <c r="AU10" s="11">
        <v>0</v>
      </c>
      <c r="AV10" s="11">
        <v>0</v>
      </c>
      <c r="AW10" s="11">
        <v>0</v>
      </c>
      <c r="AX10" s="11">
        <v>0</v>
      </c>
      <c r="AY10" s="11">
        <v>0</v>
      </c>
      <c r="AZ10" s="11">
        <v>0</v>
      </c>
      <c r="BA10" s="11">
        <v>0</v>
      </c>
      <c r="BB10" s="11">
        <v>0</v>
      </c>
      <c r="BC10" s="11">
        <v>0</v>
      </c>
      <c r="BD10" s="11">
        <v>0</v>
      </c>
      <c r="BE10" s="11">
        <v>0</v>
      </c>
      <c r="BF10" s="11">
        <v>0</v>
      </c>
      <c r="BG10" s="11">
        <v>0</v>
      </c>
      <c r="BH10" s="11">
        <v>0</v>
      </c>
      <c r="BI10" s="11">
        <v>0</v>
      </c>
      <c r="BJ10" s="11">
        <v>0</v>
      </c>
      <c r="BK10" s="11">
        <v>0</v>
      </c>
      <c r="BL10" s="11">
        <v>0</v>
      </c>
      <c r="BM10" s="11">
        <v>0</v>
      </c>
      <c r="BN10" s="11">
        <v>0</v>
      </c>
      <c r="BO10" s="11">
        <v>0</v>
      </c>
      <c r="BP10" s="11">
        <v>0</v>
      </c>
      <c r="BQ10" s="11">
        <v>0</v>
      </c>
      <c r="BR10" s="11">
        <v>0</v>
      </c>
      <c r="BS10" s="11">
        <v>0</v>
      </c>
      <c r="BT10" s="11">
        <v>0</v>
      </c>
      <c r="BU10" s="11">
        <v>0</v>
      </c>
      <c r="BV10" s="12">
        <v>0</v>
      </c>
    </row>
    <row r="11" spans="1:77" x14ac:dyDescent="0.25">
      <c r="A11" s="59" t="s">
        <v>84</v>
      </c>
      <c r="B11" s="60" t="s">
        <v>84</v>
      </c>
      <c r="C11" s="11">
        <v>6</v>
      </c>
      <c r="D11" s="11">
        <v>6</v>
      </c>
      <c r="E11" s="11">
        <v>6</v>
      </c>
      <c r="F11" s="11">
        <v>3</v>
      </c>
      <c r="G11" s="11">
        <v>3</v>
      </c>
      <c r="H11" s="11">
        <v>3</v>
      </c>
      <c r="I11" s="11">
        <v>3</v>
      </c>
      <c r="J11" s="11">
        <v>6</v>
      </c>
      <c r="K11" s="11">
        <v>6</v>
      </c>
      <c r="L11" s="11">
        <v>6</v>
      </c>
      <c r="M11" s="11">
        <v>6</v>
      </c>
      <c r="N11" s="11">
        <v>6</v>
      </c>
      <c r="O11" s="11">
        <v>6</v>
      </c>
      <c r="P11" s="11">
        <v>6</v>
      </c>
      <c r="Q11" s="11">
        <v>6</v>
      </c>
      <c r="R11" s="11">
        <v>6</v>
      </c>
      <c r="S11" s="11">
        <v>6</v>
      </c>
      <c r="T11" s="11">
        <v>6</v>
      </c>
      <c r="U11" s="11">
        <v>6</v>
      </c>
      <c r="V11" s="11">
        <v>6</v>
      </c>
      <c r="W11" s="11">
        <v>6</v>
      </c>
      <c r="X11" s="11">
        <v>6</v>
      </c>
      <c r="Y11" s="11">
        <v>6</v>
      </c>
      <c r="Z11" s="11">
        <v>6</v>
      </c>
      <c r="AA11" s="11">
        <v>6</v>
      </c>
      <c r="AB11" s="11">
        <v>6</v>
      </c>
      <c r="AC11" s="11">
        <v>6</v>
      </c>
      <c r="AD11" s="11">
        <v>6</v>
      </c>
      <c r="AE11" s="11">
        <v>6</v>
      </c>
      <c r="AF11" s="11">
        <v>6</v>
      </c>
      <c r="AG11" s="11">
        <v>6</v>
      </c>
      <c r="AH11" s="11">
        <v>6</v>
      </c>
      <c r="AI11" s="11">
        <v>6</v>
      </c>
      <c r="AJ11" s="11">
        <v>6</v>
      </c>
      <c r="AK11" s="11">
        <v>6</v>
      </c>
      <c r="AL11" s="11">
        <v>6</v>
      </c>
      <c r="AM11" s="11">
        <v>6</v>
      </c>
      <c r="AN11" s="11">
        <v>6</v>
      </c>
      <c r="AO11" s="11">
        <v>6</v>
      </c>
      <c r="AP11" s="11">
        <v>6</v>
      </c>
      <c r="AQ11" s="11">
        <v>6</v>
      </c>
      <c r="AR11" s="11">
        <v>6</v>
      </c>
      <c r="AS11" s="11">
        <v>6</v>
      </c>
      <c r="AT11" s="11">
        <v>6</v>
      </c>
      <c r="AU11" s="11">
        <v>6</v>
      </c>
      <c r="AV11" s="11">
        <v>6</v>
      </c>
      <c r="AW11" s="11">
        <v>6</v>
      </c>
      <c r="AX11" s="11">
        <v>6</v>
      </c>
      <c r="AY11" s="11">
        <v>6</v>
      </c>
      <c r="AZ11" s="11">
        <v>6</v>
      </c>
      <c r="BA11" s="11">
        <v>6</v>
      </c>
      <c r="BB11" s="11">
        <v>6</v>
      </c>
      <c r="BC11" s="11">
        <v>6</v>
      </c>
      <c r="BD11" s="11">
        <v>6</v>
      </c>
      <c r="BE11" s="11">
        <v>6</v>
      </c>
      <c r="BF11" s="11">
        <v>6</v>
      </c>
      <c r="BG11" s="11">
        <v>6</v>
      </c>
      <c r="BH11" s="11">
        <v>6</v>
      </c>
      <c r="BI11" s="11">
        <v>6</v>
      </c>
      <c r="BJ11" s="11">
        <v>6</v>
      </c>
      <c r="BK11" s="11">
        <v>6</v>
      </c>
      <c r="BL11" s="11">
        <v>6</v>
      </c>
      <c r="BM11" s="11">
        <v>6</v>
      </c>
      <c r="BN11" s="11">
        <v>6</v>
      </c>
      <c r="BO11" s="11">
        <v>6</v>
      </c>
      <c r="BP11" s="11">
        <v>6</v>
      </c>
      <c r="BQ11" s="11">
        <v>6</v>
      </c>
      <c r="BR11" s="11">
        <v>6</v>
      </c>
      <c r="BS11" s="11">
        <v>6</v>
      </c>
      <c r="BT11" s="11">
        <v>6</v>
      </c>
      <c r="BU11" s="11">
        <v>6</v>
      </c>
      <c r="BV11" s="12">
        <v>6</v>
      </c>
    </row>
    <row r="12" spans="1:77" x14ac:dyDescent="0.25">
      <c r="A12" s="57" t="s">
        <v>85</v>
      </c>
      <c r="B12" s="58" t="s">
        <v>85</v>
      </c>
      <c r="C12" s="13">
        <v>83.3333333333333</v>
      </c>
      <c r="D12" s="13">
        <v>66.6666666666667</v>
      </c>
      <c r="E12" s="13">
        <v>100</v>
      </c>
      <c r="F12" s="13">
        <v>100</v>
      </c>
      <c r="G12" s="13">
        <v>100</v>
      </c>
      <c r="H12" s="13">
        <v>33.3333333333333</v>
      </c>
      <c r="I12" s="13">
        <v>66.6666666666667</v>
      </c>
      <c r="J12" s="13">
        <v>100</v>
      </c>
      <c r="K12" s="13">
        <v>83.3333333333333</v>
      </c>
      <c r="L12" s="13">
        <v>66.6666666666667</v>
      </c>
      <c r="M12" s="13">
        <v>100</v>
      </c>
      <c r="N12" s="13">
        <v>100</v>
      </c>
      <c r="O12" s="13">
        <v>66.6666666666667</v>
      </c>
      <c r="P12" s="13">
        <v>66.6666666666667</v>
      </c>
      <c r="Q12" s="13">
        <v>100</v>
      </c>
      <c r="R12" s="13">
        <v>100</v>
      </c>
      <c r="S12" s="13">
        <v>83.3333333333333</v>
      </c>
      <c r="T12" s="13">
        <v>66.6666666666667</v>
      </c>
      <c r="U12" s="13">
        <v>100</v>
      </c>
      <c r="V12" s="13">
        <v>100</v>
      </c>
      <c r="W12" s="13">
        <v>100</v>
      </c>
      <c r="X12" s="13">
        <v>66.6666666666667</v>
      </c>
      <c r="Y12" s="13">
        <v>100</v>
      </c>
      <c r="Z12" s="13">
        <v>100</v>
      </c>
      <c r="AA12" s="13">
        <v>100</v>
      </c>
      <c r="AB12" s="13">
        <v>66.6666666666667</v>
      </c>
      <c r="AC12" s="13">
        <v>100</v>
      </c>
      <c r="AD12" s="13">
        <v>100</v>
      </c>
      <c r="AE12" s="13">
        <v>100</v>
      </c>
      <c r="AF12" s="13">
        <v>66.6666666666667</v>
      </c>
      <c r="AG12" s="13">
        <v>100</v>
      </c>
      <c r="AH12" s="13">
        <v>83.3333333333333</v>
      </c>
      <c r="AI12" s="13">
        <v>83.3333333333333</v>
      </c>
      <c r="AJ12" s="13">
        <v>66.6666666666667</v>
      </c>
      <c r="AK12" s="13">
        <v>100</v>
      </c>
      <c r="AL12" s="13">
        <v>66.6666666666667</v>
      </c>
      <c r="AM12" s="13">
        <v>83.3333333333333</v>
      </c>
      <c r="AN12" s="13">
        <v>66.6666666666667</v>
      </c>
      <c r="AO12" s="13">
        <v>100</v>
      </c>
      <c r="AP12" s="13">
        <v>83.3333333333333</v>
      </c>
      <c r="AQ12" s="13">
        <v>83.3333333333333</v>
      </c>
      <c r="AR12" s="13">
        <v>50</v>
      </c>
      <c r="AS12" s="13">
        <v>100</v>
      </c>
      <c r="AT12" s="13">
        <v>83.3333333333333</v>
      </c>
      <c r="AU12" s="13">
        <v>83.3333333333333</v>
      </c>
      <c r="AV12" s="13">
        <v>83.3333333333333</v>
      </c>
      <c r="AW12" s="13">
        <v>100</v>
      </c>
      <c r="AX12" s="13">
        <v>83.3333333333333</v>
      </c>
      <c r="AY12" s="13">
        <v>83.3333333333333</v>
      </c>
      <c r="AZ12" s="13">
        <v>83.3333333333333</v>
      </c>
      <c r="BA12" s="13">
        <v>100</v>
      </c>
      <c r="BB12" s="13">
        <v>83.3333333333333</v>
      </c>
      <c r="BC12" s="13">
        <v>83.3333333333333</v>
      </c>
      <c r="BD12" s="13">
        <v>83.3333333333333</v>
      </c>
      <c r="BE12" s="13">
        <v>100</v>
      </c>
      <c r="BF12" s="13">
        <v>83.3333333333333</v>
      </c>
      <c r="BG12" s="13">
        <v>83.3333333333333</v>
      </c>
      <c r="BH12" s="13">
        <v>83.3333333333333</v>
      </c>
      <c r="BI12" s="13">
        <v>100</v>
      </c>
      <c r="BJ12" s="13">
        <v>66.6666666666667</v>
      </c>
      <c r="BK12" s="13">
        <v>83.3333333333333</v>
      </c>
      <c r="BL12" s="13">
        <v>83.3333333333333</v>
      </c>
      <c r="BM12" s="13">
        <v>100</v>
      </c>
      <c r="BN12" s="13">
        <v>83.3333333333333</v>
      </c>
      <c r="BO12" s="13">
        <v>83.3333333333333</v>
      </c>
      <c r="BP12" s="13">
        <v>100</v>
      </c>
      <c r="BQ12" s="13">
        <v>50</v>
      </c>
      <c r="BR12" s="13">
        <v>83.3333333333333</v>
      </c>
      <c r="BS12" s="13">
        <v>83.3333333333333</v>
      </c>
      <c r="BT12" s="13">
        <v>50</v>
      </c>
      <c r="BU12" s="13">
        <v>33.3333333333333</v>
      </c>
      <c r="BV12" s="14">
        <v>16.6666666666667</v>
      </c>
    </row>
    <row r="13" spans="1:77" x14ac:dyDescent="0.25">
      <c r="A13" s="53" t="s">
        <v>86</v>
      </c>
      <c r="B13" s="5" t="s">
        <v>87</v>
      </c>
      <c r="C13" s="11" t="s">
        <v>88</v>
      </c>
      <c r="D13" s="11" t="s">
        <v>89</v>
      </c>
      <c r="E13" s="11" t="s">
        <v>88</v>
      </c>
      <c r="F13" s="11" t="s">
        <v>89</v>
      </c>
      <c r="G13" s="11" t="s">
        <v>88</v>
      </c>
      <c r="H13" s="11" t="s">
        <v>89</v>
      </c>
      <c r="I13" s="11" t="s">
        <v>89</v>
      </c>
      <c r="J13" s="11" t="s">
        <v>88</v>
      </c>
      <c r="K13" s="11" t="s">
        <v>90</v>
      </c>
      <c r="L13" s="11" t="s">
        <v>89</v>
      </c>
      <c r="M13" s="11" t="s">
        <v>88</v>
      </c>
      <c r="N13" s="11" t="s">
        <v>90</v>
      </c>
      <c r="O13" s="11" t="s">
        <v>88</v>
      </c>
      <c r="P13" s="11" t="s">
        <v>89</v>
      </c>
      <c r="Q13" s="11" t="s">
        <v>89</v>
      </c>
      <c r="R13" s="11" t="s">
        <v>88</v>
      </c>
      <c r="S13" s="11" t="s">
        <v>89</v>
      </c>
      <c r="T13" s="11" t="s">
        <v>90</v>
      </c>
      <c r="U13" s="11" t="s">
        <v>88</v>
      </c>
      <c r="V13" s="11" t="s">
        <v>88</v>
      </c>
      <c r="W13" s="11" t="s">
        <v>89</v>
      </c>
      <c r="X13" s="11" t="s">
        <v>88</v>
      </c>
      <c r="Y13" s="11" t="s">
        <v>88</v>
      </c>
      <c r="Z13" s="11" t="s">
        <v>88</v>
      </c>
      <c r="AA13" s="11" t="s">
        <v>89</v>
      </c>
      <c r="AB13" s="11" t="s">
        <v>88</v>
      </c>
      <c r="AC13" s="11" t="s">
        <v>88</v>
      </c>
      <c r="AD13" s="11" t="s">
        <v>90</v>
      </c>
      <c r="AE13" s="11" t="s">
        <v>89</v>
      </c>
      <c r="AF13" s="11" t="s">
        <v>90</v>
      </c>
      <c r="AG13" s="11" t="s">
        <v>88</v>
      </c>
      <c r="AH13" s="11" t="s">
        <v>88</v>
      </c>
      <c r="AI13" s="11" t="s">
        <v>90</v>
      </c>
      <c r="AJ13" s="11" t="s">
        <v>89</v>
      </c>
      <c r="AK13" s="11" t="s">
        <v>88</v>
      </c>
      <c r="AL13" s="11" t="s">
        <v>89</v>
      </c>
      <c r="AM13" s="11" t="s">
        <v>90</v>
      </c>
      <c r="AN13" s="11" t="s">
        <v>88</v>
      </c>
      <c r="AO13" s="11" t="s">
        <v>88</v>
      </c>
      <c r="AP13" s="11" t="s">
        <v>89</v>
      </c>
      <c r="AQ13" s="11" t="s">
        <v>90</v>
      </c>
      <c r="AR13" s="11" t="s">
        <v>89</v>
      </c>
      <c r="AS13" s="11" t="s">
        <v>88</v>
      </c>
      <c r="AT13" s="11" t="s">
        <v>89</v>
      </c>
      <c r="AU13" s="11" t="s">
        <v>89</v>
      </c>
      <c r="AV13" s="11" t="s">
        <v>88</v>
      </c>
      <c r="AW13" s="11" t="s">
        <v>88</v>
      </c>
      <c r="AX13" s="11" t="s">
        <v>89</v>
      </c>
      <c r="AY13" s="11" t="s">
        <v>90</v>
      </c>
      <c r="AZ13" s="11" t="s">
        <v>90</v>
      </c>
      <c r="BA13" s="11" t="s">
        <v>88</v>
      </c>
      <c r="BB13" s="11" t="s">
        <v>89</v>
      </c>
      <c r="BC13" s="11" t="s">
        <v>88</v>
      </c>
      <c r="BD13" s="11" t="s">
        <v>88</v>
      </c>
      <c r="BE13" s="11" t="s">
        <v>88</v>
      </c>
      <c r="BF13" s="11" t="s">
        <v>89</v>
      </c>
      <c r="BG13" s="11" t="s">
        <v>90</v>
      </c>
      <c r="BH13" s="11" t="s">
        <v>90</v>
      </c>
      <c r="BI13" s="11" t="s">
        <v>88</v>
      </c>
      <c r="BJ13" s="11" t="s">
        <v>90</v>
      </c>
      <c r="BK13" s="11" t="s">
        <v>88</v>
      </c>
      <c r="BL13" s="11" t="s">
        <v>90</v>
      </c>
      <c r="BM13" s="11" t="s">
        <v>88</v>
      </c>
      <c r="BN13" s="11" t="s">
        <v>89</v>
      </c>
      <c r="BO13" s="11" t="s">
        <v>88</v>
      </c>
      <c r="BP13" s="11" t="s">
        <v>88</v>
      </c>
      <c r="BQ13" s="11" t="s">
        <v>89</v>
      </c>
      <c r="BR13" s="11" t="s">
        <v>88</v>
      </c>
      <c r="BS13" s="11" t="s">
        <v>88</v>
      </c>
      <c r="BT13" s="11" t="s">
        <v>90</v>
      </c>
      <c r="BU13" s="11" t="s">
        <v>88</v>
      </c>
      <c r="BV13" s="12" t="s">
        <v>89</v>
      </c>
    </row>
    <row r="14" spans="1:77" ht="15.75" thickBot="1" x14ac:dyDescent="0.3">
      <c r="A14" s="54" t="s">
        <v>86</v>
      </c>
      <c r="B14" s="8" t="s">
        <v>91</v>
      </c>
      <c r="C14" s="15">
        <v>27</v>
      </c>
      <c r="D14" s="15">
        <v>27</v>
      </c>
      <c r="E14" s="15">
        <v>27</v>
      </c>
      <c r="F14" s="15">
        <v>27</v>
      </c>
      <c r="G14" s="15">
        <v>27</v>
      </c>
      <c r="H14" s="15">
        <v>27</v>
      </c>
      <c r="I14" s="15">
        <v>27</v>
      </c>
      <c r="J14" s="15">
        <v>27</v>
      </c>
      <c r="K14" s="15">
        <v>27</v>
      </c>
      <c r="L14" s="15">
        <v>27</v>
      </c>
      <c r="M14" s="15">
        <v>27</v>
      </c>
      <c r="N14" s="15">
        <v>27</v>
      </c>
      <c r="O14" s="15">
        <v>27</v>
      </c>
      <c r="P14" s="15">
        <v>27</v>
      </c>
      <c r="Q14" s="15">
        <v>27</v>
      </c>
      <c r="R14" s="15">
        <v>27</v>
      </c>
      <c r="S14" s="15">
        <v>27</v>
      </c>
      <c r="T14" s="15">
        <v>27</v>
      </c>
      <c r="U14" s="15">
        <v>27</v>
      </c>
      <c r="V14" s="15">
        <v>27</v>
      </c>
      <c r="W14" s="15">
        <v>27</v>
      </c>
      <c r="X14" s="15">
        <v>27</v>
      </c>
      <c r="Y14" s="15">
        <v>27</v>
      </c>
      <c r="Z14" s="15">
        <v>27</v>
      </c>
      <c r="AA14" s="15">
        <v>27</v>
      </c>
      <c r="AB14" s="15">
        <v>27</v>
      </c>
      <c r="AC14" s="15">
        <v>27</v>
      </c>
      <c r="AD14" s="15">
        <v>27</v>
      </c>
      <c r="AE14" s="15">
        <v>27</v>
      </c>
      <c r="AF14" s="15">
        <v>27</v>
      </c>
      <c r="AG14" s="15">
        <v>27</v>
      </c>
      <c r="AH14" s="15">
        <v>27</v>
      </c>
      <c r="AI14" s="15">
        <v>27</v>
      </c>
      <c r="AJ14" s="15">
        <v>27</v>
      </c>
      <c r="AK14" s="15">
        <v>27</v>
      </c>
      <c r="AL14" s="15">
        <v>27</v>
      </c>
      <c r="AM14" s="15">
        <v>27</v>
      </c>
      <c r="AN14" s="15">
        <v>27</v>
      </c>
      <c r="AO14" s="15">
        <v>27</v>
      </c>
      <c r="AP14" s="15">
        <v>27</v>
      </c>
      <c r="AQ14" s="15">
        <v>27</v>
      </c>
      <c r="AR14" s="15">
        <v>27</v>
      </c>
      <c r="AS14" s="15">
        <v>27</v>
      </c>
      <c r="AT14" s="15">
        <v>27</v>
      </c>
      <c r="AU14" s="15">
        <v>27</v>
      </c>
      <c r="AV14" s="15">
        <v>27</v>
      </c>
      <c r="AW14" s="15">
        <v>27</v>
      </c>
      <c r="AX14" s="15">
        <v>27</v>
      </c>
      <c r="AY14" s="15">
        <v>27</v>
      </c>
      <c r="AZ14" s="15">
        <v>27</v>
      </c>
      <c r="BA14" s="15">
        <v>27</v>
      </c>
      <c r="BB14" s="15">
        <v>27</v>
      </c>
      <c r="BC14" s="15">
        <v>27</v>
      </c>
      <c r="BD14" s="15">
        <v>27</v>
      </c>
      <c r="BE14" s="15">
        <v>27</v>
      </c>
      <c r="BF14" s="15">
        <v>27</v>
      </c>
      <c r="BG14" s="15">
        <v>27</v>
      </c>
      <c r="BH14" s="15">
        <v>27</v>
      </c>
      <c r="BI14" s="15">
        <v>27</v>
      </c>
      <c r="BJ14" s="15">
        <v>27</v>
      </c>
      <c r="BK14" s="15">
        <v>27</v>
      </c>
      <c r="BL14" s="15">
        <v>27</v>
      </c>
      <c r="BM14" s="15">
        <v>27</v>
      </c>
      <c r="BN14" s="15">
        <v>27</v>
      </c>
      <c r="BO14" s="15">
        <v>27</v>
      </c>
      <c r="BP14" s="15">
        <v>27</v>
      </c>
      <c r="BQ14" s="15">
        <v>27</v>
      </c>
      <c r="BR14" s="15">
        <v>27</v>
      </c>
      <c r="BS14" s="15">
        <v>27</v>
      </c>
      <c r="BT14" s="15">
        <v>27</v>
      </c>
      <c r="BU14" s="15">
        <v>27</v>
      </c>
      <c r="BV14" s="16">
        <v>27</v>
      </c>
      <c r="BX14" s="49" t="s">
        <v>126</v>
      </c>
      <c r="BY14" s="49" t="s">
        <v>127</v>
      </c>
    </row>
    <row r="15" spans="1:77" x14ac:dyDescent="0.25">
      <c r="A15" s="55" t="s">
        <v>6</v>
      </c>
      <c r="B15" s="17" t="s">
        <v>92</v>
      </c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9">
        <v>1</v>
      </c>
      <c r="T15" s="18"/>
      <c r="U15" s="18"/>
      <c r="V15" s="18"/>
      <c r="W15" s="18"/>
      <c r="X15" s="19">
        <v>2</v>
      </c>
      <c r="Y15" s="18"/>
      <c r="Z15" s="18"/>
      <c r="AA15" s="18"/>
      <c r="AB15" s="18"/>
      <c r="AC15" s="18"/>
      <c r="AD15" s="18"/>
      <c r="AE15" s="18"/>
      <c r="AF15" s="18"/>
      <c r="AG15" s="18"/>
      <c r="AH15" s="19">
        <v>0.2</v>
      </c>
      <c r="AI15" s="18"/>
      <c r="AJ15" s="18"/>
      <c r="AK15" s="18"/>
      <c r="AL15" s="18"/>
      <c r="AM15" s="18"/>
      <c r="AN15" s="20">
        <v>5</v>
      </c>
      <c r="AO15" s="18"/>
      <c r="AP15" s="18"/>
      <c r="AQ15" s="18"/>
      <c r="AR15" s="18"/>
      <c r="AS15" s="18"/>
      <c r="AT15" s="18"/>
      <c r="AU15" s="18"/>
      <c r="AV15" s="18"/>
      <c r="AW15" s="18"/>
      <c r="AX15" s="18"/>
      <c r="AY15" s="18"/>
      <c r="AZ15" s="18"/>
      <c r="BA15" s="18"/>
      <c r="BB15" s="18"/>
      <c r="BC15" s="18"/>
      <c r="BD15" s="18"/>
      <c r="BE15" s="18"/>
      <c r="BF15" s="18"/>
      <c r="BG15" s="18"/>
      <c r="BH15" s="18"/>
      <c r="BI15" s="18"/>
      <c r="BJ15" s="18"/>
      <c r="BK15" s="18"/>
      <c r="BL15" s="18"/>
      <c r="BM15" s="18"/>
      <c r="BN15" s="18"/>
      <c r="BO15" s="18"/>
      <c r="BP15" s="18"/>
      <c r="BQ15" s="18"/>
      <c r="BR15" s="18"/>
      <c r="BS15" s="18"/>
      <c r="BT15" s="18"/>
      <c r="BU15" s="18"/>
      <c r="BV15" s="21"/>
      <c r="BX15" s="47" t="s">
        <v>92</v>
      </c>
      <c r="BY15" s="46">
        <f t="shared" ref="BY15:BY38" si="0">SUM(C15:BV15)</f>
        <v>8.1999999999999993</v>
      </c>
    </row>
    <row r="16" spans="1:77" x14ac:dyDescent="0.25">
      <c r="A16" s="55" t="s">
        <v>6</v>
      </c>
      <c r="B16" s="17" t="s">
        <v>93</v>
      </c>
      <c r="C16" s="19">
        <v>0.6</v>
      </c>
      <c r="D16" s="19">
        <v>1.25</v>
      </c>
      <c r="E16" s="19">
        <v>1</v>
      </c>
      <c r="F16" s="20">
        <v>3</v>
      </c>
      <c r="G16" s="19">
        <v>1.6666666666666701</v>
      </c>
      <c r="H16" s="19">
        <v>1</v>
      </c>
      <c r="I16" s="19">
        <v>1.5</v>
      </c>
      <c r="J16" s="19">
        <v>0.66666666666666696</v>
      </c>
      <c r="K16" s="19">
        <v>0.6</v>
      </c>
      <c r="L16" s="20">
        <v>4.25</v>
      </c>
      <c r="M16" s="20">
        <v>4.1666666666666696</v>
      </c>
      <c r="N16" s="20">
        <v>3.3333333333333299</v>
      </c>
      <c r="O16" s="20">
        <v>4.5</v>
      </c>
      <c r="P16" s="20">
        <v>3.25</v>
      </c>
      <c r="Q16" s="20">
        <v>3.1666666666666701</v>
      </c>
      <c r="R16" s="22">
        <v>5.6666666666666696</v>
      </c>
      <c r="S16" s="20">
        <v>3</v>
      </c>
      <c r="T16" s="20">
        <v>3</v>
      </c>
      <c r="U16" s="22">
        <v>5.3333333333333304</v>
      </c>
      <c r="V16" s="20">
        <v>3.1666666666666701</v>
      </c>
      <c r="W16" s="22">
        <v>5.5</v>
      </c>
      <c r="X16" s="20">
        <v>4</v>
      </c>
      <c r="Y16" s="19">
        <v>2.3333333333333299</v>
      </c>
      <c r="Z16" s="19">
        <v>2.5</v>
      </c>
      <c r="AA16" s="20">
        <v>2.8333333333333299</v>
      </c>
      <c r="AB16" s="19">
        <v>2.25</v>
      </c>
      <c r="AC16" s="19">
        <v>2.1666666666666701</v>
      </c>
      <c r="AD16" s="20">
        <v>3.1666666666666701</v>
      </c>
      <c r="AE16" s="19">
        <v>1.1666666666666701</v>
      </c>
      <c r="AF16" s="19">
        <v>0.75</v>
      </c>
      <c r="AG16" s="20">
        <v>3.8333333333333299</v>
      </c>
      <c r="AH16" s="20">
        <v>3.4</v>
      </c>
      <c r="AI16" s="19">
        <v>2.4</v>
      </c>
      <c r="AJ16" s="20">
        <v>3</v>
      </c>
      <c r="AK16" s="19">
        <v>2</v>
      </c>
      <c r="AL16" s="20">
        <v>4</v>
      </c>
      <c r="AM16" s="20">
        <v>4.2</v>
      </c>
      <c r="AN16" s="22">
        <v>8</v>
      </c>
      <c r="AO16" s="19">
        <v>2.5</v>
      </c>
      <c r="AP16" s="20">
        <v>3.4</v>
      </c>
      <c r="AQ16" s="20">
        <v>2.8</v>
      </c>
      <c r="AR16" s="19">
        <v>1.3333333333333299</v>
      </c>
      <c r="AS16" s="20">
        <v>4.8333333333333304</v>
      </c>
      <c r="AT16" s="19">
        <v>1.6</v>
      </c>
      <c r="AU16" s="20">
        <v>4</v>
      </c>
      <c r="AV16" s="19">
        <v>2.2000000000000002</v>
      </c>
      <c r="AW16" s="20">
        <v>3.1666666666666701</v>
      </c>
      <c r="AX16" s="19">
        <v>2.4</v>
      </c>
      <c r="AY16" s="20">
        <v>4</v>
      </c>
      <c r="AZ16" s="19">
        <v>1.8</v>
      </c>
      <c r="BA16" s="20">
        <v>3.5</v>
      </c>
      <c r="BB16" s="19">
        <v>2</v>
      </c>
      <c r="BC16" s="19">
        <v>2</v>
      </c>
      <c r="BD16" s="19">
        <v>1.8</v>
      </c>
      <c r="BE16" s="20">
        <v>2.8333333333333299</v>
      </c>
      <c r="BF16" s="19">
        <v>1</v>
      </c>
      <c r="BG16" s="19">
        <v>2.2000000000000002</v>
      </c>
      <c r="BH16" s="19">
        <v>1</v>
      </c>
      <c r="BI16" s="19">
        <v>1.8333333333333299</v>
      </c>
      <c r="BJ16" s="20">
        <v>2.75</v>
      </c>
      <c r="BK16" s="19">
        <v>1</v>
      </c>
      <c r="BL16" s="19">
        <v>1.2</v>
      </c>
      <c r="BM16" s="19">
        <v>1.1666666666666701</v>
      </c>
      <c r="BN16" s="19">
        <v>1.6</v>
      </c>
      <c r="BO16" s="19">
        <v>1</v>
      </c>
      <c r="BP16" s="19">
        <v>1.3333333333333299</v>
      </c>
      <c r="BQ16" s="19">
        <v>2.3333333333333299</v>
      </c>
      <c r="BR16" s="19">
        <v>1.2</v>
      </c>
      <c r="BS16" s="20">
        <v>3.4</v>
      </c>
      <c r="BT16" s="19">
        <v>0.33333333333333298</v>
      </c>
      <c r="BU16" s="19">
        <v>1.5</v>
      </c>
      <c r="BV16" s="23">
        <v>4</v>
      </c>
      <c r="BX16" s="47" t="s">
        <v>93</v>
      </c>
      <c r="BY16" s="46">
        <f t="shared" si="0"/>
        <v>186.63333333333335</v>
      </c>
    </row>
    <row r="17" spans="1:77" x14ac:dyDescent="0.25">
      <c r="A17" s="55" t="s">
        <v>6</v>
      </c>
      <c r="B17" s="24" t="s">
        <v>94</v>
      </c>
      <c r="C17" s="19">
        <v>2</v>
      </c>
      <c r="D17" s="20">
        <v>2.75</v>
      </c>
      <c r="E17" s="20">
        <v>2.6666666666666701</v>
      </c>
      <c r="F17" s="20">
        <v>4.3333333333333304</v>
      </c>
      <c r="G17" s="19">
        <v>1.6666666666666701</v>
      </c>
      <c r="H17" s="19">
        <v>2</v>
      </c>
      <c r="I17" s="19">
        <v>1.5</v>
      </c>
      <c r="J17" s="19">
        <v>1.8333333333333299</v>
      </c>
      <c r="K17" s="19">
        <v>1.4</v>
      </c>
      <c r="L17" s="22">
        <v>5.5</v>
      </c>
      <c r="M17" s="22">
        <v>5.6666666666666696</v>
      </c>
      <c r="N17" s="22">
        <v>6.1666666666666696</v>
      </c>
      <c r="O17" s="22">
        <v>7.5</v>
      </c>
      <c r="P17" s="22">
        <v>8.75</v>
      </c>
      <c r="Q17" s="22">
        <v>5.1666666666666696</v>
      </c>
      <c r="R17" s="22">
        <v>8.6666666666666696</v>
      </c>
      <c r="S17" s="22">
        <v>7.2</v>
      </c>
      <c r="T17" s="22">
        <v>6.75</v>
      </c>
      <c r="U17" s="22">
        <v>9.3333333333333304</v>
      </c>
      <c r="V17" s="22">
        <v>6</v>
      </c>
      <c r="W17" s="22">
        <v>9.3333333333333304</v>
      </c>
      <c r="X17" s="22">
        <v>8.25</v>
      </c>
      <c r="Y17" s="20">
        <v>4.6666666666666696</v>
      </c>
      <c r="Z17" s="22">
        <v>5.1666666666666696</v>
      </c>
      <c r="AA17" s="22">
        <v>6.8333333333333304</v>
      </c>
      <c r="AB17" s="22">
        <v>5.75</v>
      </c>
      <c r="AC17" s="20">
        <v>4.5</v>
      </c>
      <c r="AD17" s="22">
        <v>6.3333333333333304</v>
      </c>
      <c r="AE17" s="19">
        <v>2.5</v>
      </c>
      <c r="AF17" s="20">
        <v>3.25</v>
      </c>
      <c r="AG17" s="22">
        <v>7.3333333333333304</v>
      </c>
      <c r="AH17" s="20">
        <v>4.5999999999999996</v>
      </c>
      <c r="AI17" s="22">
        <v>5.2</v>
      </c>
      <c r="AJ17" s="22">
        <v>5.75</v>
      </c>
      <c r="AK17" s="22">
        <v>5.5</v>
      </c>
      <c r="AL17" s="22">
        <v>7.25</v>
      </c>
      <c r="AM17" s="22">
        <v>6.4</v>
      </c>
      <c r="AN17" s="25">
        <v>11.25</v>
      </c>
      <c r="AO17" s="22">
        <v>5.8333333333333304</v>
      </c>
      <c r="AP17" s="20">
        <v>4.5999999999999996</v>
      </c>
      <c r="AQ17" s="22">
        <v>7</v>
      </c>
      <c r="AR17" s="20">
        <v>2.6666666666666701</v>
      </c>
      <c r="AS17" s="22">
        <v>6.5</v>
      </c>
      <c r="AT17" s="20">
        <v>3.2</v>
      </c>
      <c r="AU17" s="22">
        <v>6.2</v>
      </c>
      <c r="AV17" s="22">
        <v>5.2</v>
      </c>
      <c r="AW17" s="22">
        <v>5.3333333333333304</v>
      </c>
      <c r="AX17" s="20">
        <v>3.8</v>
      </c>
      <c r="AY17" s="22">
        <v>7.2</v>
      </c>
      <c r="AZ17" s="20">
        <v>4.2</v>
      </c>
      <c r="BA17" s="22">
        <v>6.3333333333333304</v>
      </c>
      <c r="BB17" s="20">
        <v>3.2</v>
      </c>
      <c r="BC17" s="20">
        <v>4.5999999999999996</v>
      </c>
      <c r="BD17" s="20">
        <v>4.2</v>
      </c>
      <c r="BE17" s="20">
        <v>4.5</v>
      </c>
      <c r="BF17" s="19">
        <v>2</v>
      </c>
      <c r="BG17" s="20">
        <v>4</v>
      </c>
      <c r="BH17" s="20">
        <v>3.2</v>
      </c>
      <c r="BI17" s="20">
        <v>4.1666666666666696</v>
      </c>
      <c r="BJ17" s="20">
        <v>3.5</v>
      </c>
      <c r="BK17" s="20">
        <v>3.4</v>
      </c>
      <c r="BL17" s="19">
        <v>2</v>
      </c>
      <c r="BM17" s="19">
        <v>2.3333333333333299</v>
      </c>
      <c r="BN17" s="20">
        <v>5</v>
      </c>
      <c r="BO17" s="20">
        <v>2.8</v>
      </c>
      <c r="BP17" s="19">
        <v>2.1666666666666701</v>
      </c>
      <c r="BQ17" s="19">
        <v>2.3333333333333299</v>
      </c>
      <c r="BR17" s="19">
        <v>1.6</v>
      </c>
      <c r="BS17" s="20">
        <v>3.4</v>
      </c>
      <c r="BT17" s="19">
        <v>0.66666666666666696</v>
      </c>
      <c r="BU17" s="19">
        <v>1.5</v>
      </c>
      <c r="BV17" s="23">
        <v>5</v>
      </c>
      <c r="BX17" s="48" t="s">
        <v>94</v>
      </c>
      <c r="BY17" s="46">
        <f t="shared" si="0"/>
        <v>340.34999999999997</v>
      </c>
    </row>
    <row r="18" spans="1:77" x14ac:dyDescent="0.25">
      <c r="A18" s="55" t="s">
        <v>6</v>
      </c>
      <c r="B18" s="24" t="s">
        <v>95</v>
      </c>
      <c r="C18" s="20">
        <v>3.6</v>
      </c>
      <c r="D18" s="20">
        <v>4</v>
      </c>
      <c r="E18" s="20">
        <v>4.5</v>
      </c>
      <c r="F18" s="22">
        <v>7.3333333333333304</v>
      </c>
      <c r="G18" s="20">
        <v>4</v>
      </c>
      <c r="H18" s="20">
        <v>5</v>
      </c>
      <c r="I18" s="19">
        <v>2</v>
      </c>
      <c r="J18" s="20">
        <v>3.1666666666666701</v>
      </c>
      <c r="K18" s="20">
        <v>3</v>
      </c>
      <c r="L18" s="22">
        <v>6</v>
      </c>
      <c r="M18" s="22">
        <v>5.1666666666666696</v>
      </c>
      <c r="N18" s="25">
        <v>14.5</v>
      </c>
      <c r="O18" s="25">
        <v>10.75</v>
      </c>
      <c r="P18" s="25">
        <v>14</v>
      </c>
      <c r="Q18" s="22">
        <v>8</v>
      </c>
      <c r="R18" s="25">
        <v>17.8333333333333</v>
      </c>
      <c r="S18" s="25">
        <v>11.2</v>
      </c>
      <c r="T18" s="22">
        <v>9.5</v>
      </c>
      <c r="U18" s="25">
        <v>14</v>
      </c>
      <c r="V18" s="25">
        <v>12.3333333333333</v>
      </c>
      <c r="W18" s="25">
        <v>15.3333333333333</v>
      </c>
      <c r="X18" s="25">
        <v>14.75</v>
      </c>
      <c r="Y18" s="25">
        <v>14.3333333333333</v>
      </c>
      <c r="Z18" s="25">
        <v>12</v>
      </c>
      <c r="AA18" s="25">
        <v>13.1666666666667</v>
      </c>
      <c r="AB18" s="25">
        <v>11.5</v>
      </c>
      <c r="AC18" s="25">
        <v>11.3333333333333</v>
      </c>
      <c r="AD18" s="25">
        <v>14.1666666666667</v>
      </c>
      <c r="AE18" s="25">
        <v>10.1666666666667</v>
      </c>
      <c r="AF18" s="22">
        <v>8.75</v>
      </c>
      <c r="AG18" s="25">
        <v>16.1666666666667</v>
      </c>
      <c r="AH18" s="25">
        <v>11.8</v>
      </c>
      <c r="AI18" s="25">
        <v>15.2</v>
      </c>
      <c r="AJ18" s="22">
        <v>10</v>
      </c>
      <c r="AK18" s="25">
        <v>18.5</v>
      </c>
      <c r="AL18" s="22">
        <v>10</v>
      </c>
      <c r="AM18" s="25">
        <v>13.2</v>
      </c>
      <c r="AN18" s="25">
        <v>21.75</v>
      </c>
      <c r="AO18" s="25">
        <v>16.6666666666667</v>
      </c>
      <c r="AP18" s="25">
        <v>10.4</v>
      </c>
      <c r="AQ18" s="25">
        <v>16.600000000000001</v>
      </c>
      <c r="AR18" s="25">
        <v>12</v>
      </c>
      <c r="AS18" s="25">
        <v>17.1666666666667</v>
      </c>
      <c r="AT18" s="22">
        <v>9.1999999999999993</v>
      </c>
      <c r="AU18" s="25">
        <v>14.6</v>
      </c>
      <c r="AV18" s="25">
        <v>12.6</v>
      </c>
      <c r="AW18" s="25">
        <v>16</v>
      </c>
      <c r="AX18" s="22">
        <v>8</v>
      </c>
      <c r="AY18" s="25">
        <v>15.8</v>
      </c>
      <c r="AZ18" s="25">
        <v>12</v>
      </c>
      <c r="BA18" s="25">
        <v>14.8333333333333</v>
      </c>
      <c r="BB18" s="22">
        <v>7.4</v>
      </c>
      <c r="BC18" s="25">
        <v>10.199999999999999</v>
      </c>
      <c r="BD18" s="22">
        <v>7.2</v>
      </c>
      <c r="BE18" s="25">
        <v>10.1666666666667</v>
      </c>
      <c r="BF18" s="20">
        <v>5</v>
      </c>
      <c r="BG18" s="25">
        <v>16.399999999999999</v>
      </c>
      <c r="BH18" s="22">
        <v>8</v>
      </c>
      <c r="BI18" s="22">
        <v>7.3333333333333304</v>
      </c>
      <c r="BJ18" s="22">
        <v>8.5</v>
      </c>
      <c r="BK18" s="22">
        <v>9.1999999999999993</v>
      </c>
      <c r="BL18" s="22">
        <v>5.2</v>
      </c>
      <c r="BM18" s="22">
        <v>6.3333333333333304</v>
      </c>
      <c r="BN18" s="22">
        <v>6.6</v>
      </c>
      <c r="BO18" s="22">
        <v>7.8</v>
      </c>
      <c r="BP18" s="20">
        <v>4.8333333333333304</v>
      </c>
      <c r="BQ18" s="19">
        <v>2.3333333333333299</v>
      </c>
      <c r="BR18" s="20">
        <v>4.5999999999999996</v>
      </c>
      <c r="BS18" s="20">
        <v>4</v>
      </c>
      <c r="BT18" s="19">
        <v>1.3333333333333299</v>
      </c>
      <c r="BU18" s="19">
        <v>1.5</v>
      </c>
      <c r="BV18" s="26">
        <v>7</v>
      </c>
      <c r="BX18" s="48" t="s">
        <v>95</v>
      </c>
      <c r="BY18" s="46">
        <f t="shared" si="0"/>
        <v>718.8000000000003</v>
      </c>
    </row>
    <row r="19" spans="1:77" x14ac:dyDescent="0.25">
      <c r="A19" s="55" t="s">
        <v>6</v>
      </c>
      <c r="B19" s="24" t="s">
        <v>96</v>
      </c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22">
        <v>5.8333333333333304</v>
      </c>
      <c r="N19" s="18"/>
      <c r="O19" s="25">
        <v>10.75</v>
      </c>
      <c r="P19" s="18"/>
      <c r="Q19" s="22">
        <v>8.3333333333333304</v>
      </c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18"/>
      <c r="AI19" s="18"/>
      <c r="AJ19" s="18"/>
      <c r="AK19" s="18"/>
      <c r="AL19" s="18"/>
      <c r="AM19" s="18"/>
      <c r="AN19" s="18"/>
      <c r="AO19" s="18"/>
      <c r="AP19" s="18"/>
      <c r="AQ19" s="18"/>
      <c r="AR19" s="18"/>
      <c r="AS19" s="18"/>
      <c r="AT19" s="18"/>
      <c r="AU19" s="18"/>
      <c r="AV19" s="18"/>
      <c r="AW19" s="18"/>
      <c r="AX19" s="18"/>
      <c r="AY19" s="18"/>
      <c r="AZ19" s="18"/>
      <c r="BA19" s="18"/>
      <c r="BB19" s="18"/>
      <c r="BC19" s="18"/>
      <c r="BD19" s="18"/>
      <c r="BE19" s="18"/>
      <c r="BF19" s="18"/>
      <c r="BG19" s="18"/>
      <c r="BH19" s="18"/>
      <c r="BI19" s="18"/>
      <c r="BJ19" s="18"/>
      <c r="BK19" s="18"/>
      <c r="BL19" s="22">
        <v>5.4</v>
      </c>
      <c r="BM19" s="18"/>
      <c r="BN19" s="22">
        <v>7.2</v>
      </c>
      <c r="BO19" s="18"/>
      <c r="BP19" s="20">
        <v>5</v>
      </c>
      <c r="BQ19" s="18"/>
      <c r="BR19" s="20">
        <v>4.5999999999999996</v>
      </c>
      <c r="BS19" s="18"/>
      <c r="BT19" s="19">
        <v>1.3333333333333299</v>
      </c>
      <c r="BU19" s="19">
        <v>1.5</v>
      </c>
      <c r="BV19" s="21"/>
      <c r="BX19" s="48" t="s">
        <v>96</v>
      </c>
      <c r="BY19" s="46">
        <f t="shared" si="0"/>
        <v>49.949999999999989</v>
      </c>
    </row>
    <row r="20" spans="1:77" x14ac:dyDescent="0.25">
      <c r="A20" s="55" t="s">
        <v>6</v>
      </c>
      <c r="B20" s="24" t="s">
        <v>97</v>
      </c>
      <c r="C20" s="20">
        <v>3.6</v>
      </c>
      <c r="D20" s="20">
        <v>4</v>
      </c>
      <c r="E20" s="20">
        <v>4.5</v>
      </c>
      <c r="F20" s="22">
        <v>7.3333333333333304</v>
      </c>
      <c r="G20" s="20">
        <v>4</v>
      </c>
      <c r="H20" s="20">
        <v>5</v>
      </c>
      <c r="I20" s="19">
        <v>2</v>
      </c>
      <c r="J20" s="20">
        <v>3.1666666666666701</v>
      </c>
      <c r="K20" s="20">
        <v>3</v>
      </c>
      <c r="L20" s="22">
        <v>6</v>
      </c>
      <c r="M20" s="22">
        <v>6</v>
      </c>
      <c r="N20" s="25">
        <v>15</v>
      </c>
      <c r="O20" s="25">
        <v>11.25</v>
      </c>
      <c r="P20" s="25">
        <v>15.5</v>
      </c>
      <c r="Q20" s="25">
        <v>10.3333333333333</v>
      </c>
      <c r="R20" s="25">
        <v>19</v>
      </c>
      <c r="S20" s="25">
        <v>12</v>
      </c>
      <c r="T20" s="25">
        <v>10.75</v>
      </c>
      <c r="U20" s="25">
        <v>16.3333333333333</v>
      </c>
      <c r="V20" s="25">
        <v>14.6666666666667</v>
      </c>
      <c r="W20" s="25">
        <v>17.1666666666667</v>
      </c>
      <c r="X20" s="25">
        <v>16.75</v>
      </c>
      <c r="Y20" s="25">
        <v>15.3333333333333</v>
      </c>
      <c r="Z20" s="25">
        <v>13.5</v>
      </c>
      <c r="AA20" s="25">
        <v>15</v>
      </c>
      <c r="AB20" s="25">
        <v>13.25</v>
      </c>
      <c r="AC20" s="25">
        <v>15</v>
      </c>
      <c r="AD20" s="25">
        <v>15.8333333333333</v>
      </c>
      <c r="AE20" s="25">
        <v>12.3333333333333</v>
      </c>
      <c r="AF20" s="25">
        <v>10.25</v>
      </c>
      <c r="AG20" s="25">
        <v>18.3333333333333</v>
      </c>
      <c r="AH20" s="25">
        <v>15.6</v>
      </c>
      <c r="AI20" s="25">
        <v>17</v>
      </c>
      <c r="AJ20" s="25">
        <v>12</v>
      </c>
      <c r="AK20" s="25">
        <v>21.3333333333333</v>
      </c>
      <c r="AL20" s="25">
        <v>12</v>
      </c>
      <c r="AM20" s="25">
        <v>15.2</v>
      </c>
      <c r="AN20" s="25">
        <v>23.25</v>
      </c>
      <c r="AO20" s="25">
        <v>19.3333333333333</v>
      </c>
      <c r="AP20" s="25">
        <v>11.8</v>
      </c>
      <c r="AQ20" s="25">
        <v>20</v>
      </c>
      <c r="AR20" s="25">
        <v>16.6666666666667</v>
      </c>
      <c r="AS20" s="25">
        <v>19</v>
      </c>
      <c r="AT20" s="25">
        <v>11.4</v>
      </c>
      <c r="AU20" s="25">
        <v>16.399999999999999</v>
      </c>
      <c r="AV20" s="25">
        <v>14</v>
      </c>
      <c r="AW20" s="25">
        <v>18.8333333333333</v>
      </c>
      <c r="AX20" s="25">
        <v>11.2</v>
      </c>
      <c r="AY20" s="25">
        <v>17.600000000000001</v>
      </c>
      <c r="AZ20" s="25">
        <v>14.2</v>
      </c>
      <c r="BA20" s="25">
        <v>17.1666666666667</v>
      </c>
      <c r="BB20" s="22">
        <v>8.4</v>
      </c>
      <c r="BC20" s="25">
        <v>11.8</v>
      </c>
      <c r="BD20" s="22">
        <v>9.4</v>
      </c>
      <c r="BE20" s="25">
        <v>12.3333333333333</v>
      </c>
      <c r="BF20" s="22">
        <v>6.8</v>
      </c>
      <c r="BG20" s="25">
        <v>18</v>
      </c>
      <c r="BH20" s="22">
        <v>9</v>
      </c>
      <c r="BI20" s="22">
        <v>8.3333333333333304</v>
      </c>
      <c r="BJ20" s="22">
        <v>9.5</v>
      </c>
      <c r="BK20" s="22">
        <v>9.8000000000000007</v>
      </c>
      <c r="BL20" s="22">
        <v>6.2</v>
      </c>
      <c r="BM20" s="22">
        <v>6.5</v>
      </c>
      <c r="BN20" s="22">
        <v>8</v>
      </c>
      <c r="BO20" s="22">
        <v>8.8000000000000007</v>
      </c>
      <c r="BP20" s="22">
        <v>5.5</v>
      </c>
      <c r="BQ20" s="19">
        <v>2.3333333333333299</v>
      </c>
      <c r="BR20" s="20">
        <v>4.8</v>
      </c>
      <c r="BS20" s="20">
        <v>4</v>
      </c>
      <c r="BT20" s="19">
        <v>1.3333333333333299</v>
      </c>
      <c r="BU20" s="19">
        <v>2</v>
      </c>
      <c r="BV20" s="26">
        <v>7</v>
      </c>
      <c r="BX20" s="48" t="s">
        <v>97</v>
      </c>
      <c r="BY20" s="46">
        <f t="shared" si="0"/>
        <v>819.99999999999977</v>
      </c>
    </row>
    <row r="21" spans="1:77" x14ac:dyDescent="0.25">
      <c r="A21" s="55" t="s">
        <v>6</v>
      </c>
      <c r="B21" s="24" t="s">
        <v>98</v>
      </c>
      <c r="C21" s="20">
        <v>4.8</v>
      </c>
      <c r="D21" s="20">
        <v>4.75</v>
      </c>
      <c r="E21" s="22">
        <v>5.8333333333333304</v>
      </c>
      <c r="F21" s="22">
        <v>5.6666666666666696</v>
      </c>
      <c r="G21" s="20">
        <v>3.3333333333333299</v>
      </c>
      <c r="H21" s="20">
        <v>5</v>
      </c>
      <c r="I21" s="19">
        <v>2</v>
      </c>
      <c r="J21" s="22">
        <v>5.8333333333333304</v>
      </c>
      <c r="K21" s="22">
        <v>7.4</v>
      </c>
      <c r="L21" s="22">
        <v>6.75</v>
      </c>
      <c r="M21" s="22">
        <v>7.8333333333333304</v>
      </c>
      <c r="N21" s="25">
        <v>17.1666666666667</v>
      </c>
      <c r="O21" s="25">
        <v>12.75</v>
      </c>
      <c r="P21" s="25">
        <v>17.25</v>
      </c>
      <c r="Q21" s="25">
        <v>12</v>
      </c>
      <c r="R21" s="25">
        <v>21.5</v>
      </c>
      <c r="S21" s="25">
        <v>12</v>
      </c>
      <c r="T21" s="25">
        <v>13.5</v>
      </c>
      <c r="U21" s="25">
        <v>19</v>
      </c>
      <c r="V21" s="25">
        <v>17</v>
      </c>
      <c r="W21" s="25">
        <v>18.5</v>
      </c>
      <c r="X21" s="25">
        <v>16.5</v>
      </c>
      <c r="Y21" s="25">
        <v>18.1666666666667</v>
      </c>
      <c r="Z21" s="25">
        <v>15.5</v>
      </c>
      <c r="AA21" s="25">
        <v>17</v>
      </c>
      <c r="AB21" s="25">
        <v>17</v>
      </c>
      <c r="AC21" s="25">
        <v>18</v>
      </c>
      <c r="AD21" s="25">
        <v>19</v>
      </c>
      <c r="AE21" s="25">
        <v>16.3333333333333</v>
      </c>
      <c r="AF21" s="25">
        <v>11.5</v>
      </c>
      <c r="AG21" s="25">
        <v>20.6666666666667</v>
      </c>
      <c r="AH21" s="25">
        <v>19</v>
      </c>
      <c r="AI21" s="25">
        <v>18.8</v>
      </c>
      <c r="AJ21" s="25">
        <v>14.75</v>
      </c>
      <c r="AK21" s="25">
        <v>23.3333333333333</v>
      </c>
      <c r="AL21" s="25">
        <v>15.5</v>
      </c>
      <c r="AM21" s="25">
        <v>19.399999999999999</v>
      </c>
      <c r="AN21" s="25">
        <v>27</v>
      </c>
      <c r="AO21" s="25">
        <v>22.1666666666667</v>
      </c>
      <c r="AP21" s="25">
        <v>15</v>
      </c>
      <c r="AQ21" s="25">
        <v>20.2</v>
      </c>
      <c r="AR21" s="25">
        <v>17.6666666666667</v>
      </c>
      <c r="AS21" s="25">
        <v>22.6666666666667</v>
      </c>
      <c r="AT21" s="25">
        <v>15</v>
      </c>
      <c r="AU21" s="25">
        <v>16.8</v>
      </c>
      <c r="AV21" s="25">
        <v>19.399999999999999</v>
      </c>
      <c r="AW21" s="25">
        <v>22.6666666666667</v>
      </c>
      <c r="AX21" s="25">
        <v>15.8</v>
      </c>
      <c r="AY21" s="25">
        <v>20.6</v>
      </c>
      <c r="AZ21" s="25">
        <v>18.8</v>
      </c>
      <c r="BA21" s="25">
        <v>17.3333333333333</v>
      </c>
      <c r="BB21" s="25">
        <v>10.6</v>
      </c>
      <c r="BC21" s="25">
        <v>14.4</v>
      </c>
      <c r="BD21" s="25">
        <v>11.8</v>
      </c>
      <c r="BE21" s="25">
        <v>13.6666666666667</v>
      </c>
      <c r="BF21" s="22">
        <v>7.6</v>
      </c>
      <c r="BG21" s="25">
        <v>21.6</v>
      </c>
      <c r="BH21" s="25">
        <v>12</v>
      </c>
      <c r="BI21" s="25">
        <v>11</v>
      </c>
      <c r="BJ21" s="25">
        <v>11.25</v>
      </c>
      <c r="BK21" s="25">
        <v>11.6</v>
      </c>
      <c r="BL21" s="22">
        <v>6.8</v>
      </c>
      <c r="BM21" s="22">
        <v>7.6666666666666696</v>
      </c>
      <c r="BN21" s="22">
        <v>7.4</v>
      </c>
      <c r="BO21" s="22">
        <v>9.6</v>
      </c>
      <c r="BP21" s="25">
        <v>11.3333333333333</v>
      </c>
      <c r="BQ21" s="22">
        <v>7.3333333333333304</v>
      </c>
      <c r="BR21" s="22">
        <v>5.2</v>
      </c>
      <c r="BS21" s="20">
        <v>5</v>
      </c>
      <c r="BT21" s="19">
        <v>1.3333333333333299</v>
      </c>
      <c r="BU21" s="19">
        <v>2</v>
      </c>
      <c r="BV21" s="26">
        <v>7</v>
      </c>
      <c r="BX21" s="48" t="s">
        <v>98</v>
      </c>
      <c r="BY21" s="46">
        <f t="shared" si="0"/>
        <v>967.60000000000014</v>
      </c>
    </row>
    <row r="22" spans="1:77" x14ac:dyDescent="0.25">
      <c r="A22" s="55" t="s">
        <v>6</v>
      </c>
      <c r="B22" s="24" t="s">
        <v>99</v>
      </c>
      <c r="C22" s="22">
        <v>6</v>
      </c>
      <c r="D22" s="22">
        <v>5.25</v>
      </c>
      <c r="E22" s="22">
        <v>7.6666666666666696</v>
      </c>
      <c r="F22" s="22">
        <v>8.3333333333333304</v>
      </c>
      <c r="G22" s="20">
        <v>4.6666666666666696</v>
      </c>
      <c r="H22" s="22">
        <v>6</v>
      </c>
      <c r="I22" s="19">
        <v>2</v>
      </c>
      <c r="J22" s="22">
        <v>6.1666666666666696</v>
      </c>
      <c r="K22" s="22">
        <v>9.1999999999999993</v>
      </c>
      <c r="L22" s="22">
        <v>7.25</v>
      </c>
      <c r="M22" s="22">
        <v>9.1666666666666696</v>
      </c>
      <c r="N22" s="25">
        <v>19.8333333333333</v>
      </c>
      <c r="O22" s="25">
        <v>13</v>
      </c>
      <c r="P22" s="25">
        <v>18.5</v>
      </c>
      <c r="Q22" s="25">
        <v>15</v>
      </c>
      <c r="R22" s="25">
        <v>23.5</v>
      </c>
      <c r="S22" s="25">
        <v>14</v>
      </c>
      <c r="T22" s="25">
        <v>16.75</v>
      </c>
      <c r="U22" s="25">
        <v>22.3333333333333</v>
      </c>
      <c r="V22" s="25">
        <v>21</v>
      </c>
      <c r="W22" s="25">
        <v>21.8333333333333</v>
      </c>
      <c r="X22" s="25">
        <v>19</v>
      </c>
      <c r="Y22" s="25">
        <v>22.8333333333333</v>
      </c>
      <c r="Z22" s="25">
        <v>17.3333333333333</v>
      </c>
      <c r="AA22" s="25">
        <v>20.8333333333333</v>
      </c>
      <c r="AB22" s="25">
        <v>18.75</v>
      </c>
      <c r="AC22" s="25">
        <v>19.8333333333333</v>
      </c>
      <c r="AD22" s="25">
        <v>21.1666666666667</v>
      </c>
      <c r="AE22" s="25">
        <v>17.6666666666667</v>
      </c>
      <c r="AF22" s="25">
        <v>14</v>
      </c>
      <c r="AG22" s="25">
        <v>24.6666666666667</v>
      </c>
      <c r="AH22" s="25">
        <v>21.4</v>
      </c>
      <c r="AI22" s="25">
        <v>20</v>
      </c>
      <c r="AJ22" s="25">
        <v>18</v>
      </c>
      <c r="AK22" s="25">
        <v>27.3333333333333</v>
      </c>
      <c r="AL22" s="25">
        <v>21</v>
      </c>
      <c r="AM22" s="25">
        <v>23.6</v>
      </c>
      <c r="AN22" s="25">
        <v>29</v>
      </c>
      <c r="AO22" s="25">
        <v>25.8333333333333</v>
      </c>
      <c r="AP22" s="25">
        <v>19.2</v>
      </c>
      <c r="AQ22" s="25">
        <v>26.4</v>
      </c>
      <c r="AR22" s="25">
        <v>22</v>
      </c>
      <c r="AS22" s="25">
        <v>26.3333333333333</v>
      </c>
      <c r="AT22" s="25">
        <v>16</v>
      </c>
      <c r="AU22" s="25">
        <v>18.8</v>
      </c>
      <c r="AV22" s="25">
        <v>22.6</v>
      </c>
      <c r="AW22" s="25">
        <v>24.5</v>
      </c>
      <c r="AX22" s="25">
        <v>19.399999999999999</v>
      </c>
      <c r="AY22" s="25">
        <v>24.4</v>
      </c>
      <c r="AZ22" s="25">
        <v>24.2</v>
      </c>
      <c r="BA22" s="25">
        <v>21.1666666666667</v>
      </c>
      <c r="BB22" s="25">
        <v>12.6</v>
      </c>
      <c r="BC22" s="25">
        <v>17.399999999999999</v>
      </c>
      <c r="BD22" s="25">
        <v>14.2</v>
      </c>
      <c r="BE22" s="25">
        <v>15</v>
      </c>
      <c r="BF22" s="25">
        <v>10.199999999999999</v>
      </c>
      <c r="BG22" s="25">
        <v>22.8</v>
      </c>
      <c r="BH22" s="25">
        <v>19.8</v>
      </c>
      <c r="BI22" s="25">
        <v>16</v>
      </c>
      <c r="BJ22" s="25">
        <v>13</v>
      </c>
      <c r="BK22" s="25">
        <v>12.4</v>
      </c>
      <c r="BL22" s="22">
        <v>7.4</v>
      </c>
      <c r="BM22" s="22">
        <v>9.1666666666666696</v>
      </c>
      <c r="BN22" s="22">
        <v>8.6</v>
      </c>
      <c r="BO22" s="25">
        <v>11</v>
      </c>
      <c r="BP22" s="25">
        <v>12</v>
      </c>
      <c r="BQ22" s="22">
        <v>7.3333333333333304</v>
      </c>
      <c r="BR22" s="22">
        <v>5.6</v>
      </c>
      <c r="BS22" s="22">
        <v>5.6</v>
      </c>
      <c r="BT22" s="19">
        <v>1.3333333333333299</v>
      </c>
      <c r="BU22" s="19">
        <v>2.5</v>
      </c>
      <c r="BV22" s="26">
        <v>7</v>
      </c>
      <c r="BX22" s="48" t="s">
        <v>99</v>
      </c>
      <c r="BY22" s="46">
        <f t="shared" si="0"/>
        <v>1135.633333333333</v>
      </c>
    </row>
    <row r="23" spans="1:77" x14ac:dyDescent="0.25">
      <c r="A23" s="55" t="s">
        <v>6</v>
      </c>
      <c r="B23" s="24" t="s">
        <v>100</v>
      </c>
      <c r="C23" s="22">
        <v>6</v>
      </c>
      <c r="D23" s="22">
        <v>7.75</v>
      </c>
      <c r="E23" s="22">
        <v>8.1666666666666696</v>
      </c>
      <c r="F23" s="22">
        <v>8.6666666666666696</v>
      </c>
      <c r="G23" s="22">
        <v>6.3333333333333304</v>
      </c>
      <c r="H23" s="22">
        <v>7</v>
      </c>
      <c r="I23" s="19">
        <v>2</v>
      </c>
      <c r="J23" s="22">
        <v>7.5</v>
      </c>
      <c r="K23" s="25">
        <v>10.199999999999999</v>
      </c>
      <c r="L23" s="22">
        <v>7.25</v>
      </c>
      <c r="M23" s="22">
        <v>9.8333333333333304</v>
      </c>
      <c r="N23" s="25">
        <v>21.3333333333333</v>
      </c>
      <c r="O23" s="25">
        <v>14.75</v>
      </c>
      <c r="P23" s="25">
        <v>19</v>
      </c>
      <c r="Q23" s="25">
        <v>16.1666666666667</v>
      </c>
      <c r="R23" s="25">
        <v>24.8333333333333</v>
      </c>
      <c r="S23" s="25">
        <v>14.6</v>
      </c>
      <c r="T23" s="25">
        <v>17</v>
      </c>
      <c r="U23" s="25">
        <v>23.6666666666667</v>
      </c>
      <c r="V23" s="25">
        <v>22.3333333333333</v>
      </c>
      <c r="W23" s="25">
        <v>23.3333333333333</v>
      </c>
      <c r="X23" s="25">
        <v>19.25</v>
      </c>
      <c r="Y23" s="25">
        <v>23.8333333333333</v>
      </c>
      <c r="Z23" s="25">
        <v>18.6666666666667</v>
      </c>
      <c r="AA23" s="25">
        <v>21.6666666666667</v>
      </c>
      <c r="AB23" s="25">
        <v>18.75</v>
      </c>
      <c r="AC23" s="25">
        <v>20.5</v>
      </c>
      <c r="AD23" s="25">
        <v>21.8333333333333</v>
      </c>
      <c r="AE23" s="25">
        <v>20</v>
      </c>
      <c r="AF23" s="25">
        <v>15.5</v>
      </c>
      <c r="AG23" s="25">
        <v>25</v>
      </c>
      <c r="AH23" s="25">
        <v>22.4</v>
      </c>
      <c r="AI23" s="25">
        <v>21.6</v>
      </c>
      <c r="AJ23" s="25">
        <v>19.25</v>
      </c>
      <c r="AK23" s="25">
        <v>28.8333333333333</v>
      </c>
      <c r="AL23" s="25">
        <v>23</v>
      </c>
      <c r="AM23" s="25">
        <v>24.2</v>
      </c>
      <c r="AN23" s="25">
        <v>29.75</v>
      </c>
      <c r="AO23" s="25">
        <v>26.1666666666667</v>
      </c>
      <c r="AP23" s="25">
        <v>21.8</v>
      </c>
      <c r="AQ23" s="25">
        <v>28</v>
      </c>
      <c r="AR23" s="25">
        <v>23</v>
      </c>
      <c r="AS23" s="25">
        <v>26.8333333333333</v>
      </c>
      <c r="AT23" s="25">
        <v>16.2</v>
      </c>
      <c r="AU23" s="25">
        <v>19.8</v>
      </c>
      <c r="AV23" s="25">
        <v>24.4</v>
      </c>
      <c r="AW23" s="25">
        <v>25.1666666666667</v>
      </c>
      <c r="AX23" s="25">
        <v>20.6</v>
      </c>
      <c r="AY23" s="25">
        <v>25.8</v>
      </c>
      <c r="AZ23" s="25">
        <v>24.4</v>
      </c>
      <c r="BA23" s="25">
        <v>22.5</v>
      </c>
      <c r="BB23" s="25">
        <v>14.8</v>
      </c>
      <c r="BC23" s="25">
        <v>18</v>
      </c>
      <c r="BD23" s="25">
        <v>15</v>
      </c>
      <c r="BE23" s="25">
        <v>15.5</v>
      </c>
      <c r="BF23" s="25">
        <v>10.6</v>
      </c>
      <c r="BG23" s="25">
        <v>24</v>
      </c>
      <c r="BH23" s="25">
        <v>20.2</v>
      </c>
      <c r="BI23" s="25">
        <v>16.6666666666667</v>
      </c>
      <c r="BJ23" s="25">
        <v>13.25</v>
      </c>
      <c r="BK23" s="25">
        <v>13.2</v>
      </c>
      <c r="BL23" s="22">
        <v>7.4</v>
      </c>
      <c r="BM23" s="22">
        <v>9</v>
      </c>
      <c r="BN23" s="22">
        <v>9</v>
      </c>
      <c r="BO23" s="25">
        <v>11.6</v>
      </c>
      <c r="BP23" s="25">
        <v>11.5</v>
      </c>
      <c r="BQ23" s="22">
        <v>7.3333333333333304</v>
      </c>
      <c r="BR23" s="22">
        <v>5.8</v>
      </c>
      <c r="BS23" s="22">
        <v>5.6</v>
      </c>
      <c r="BT23" s="19">
        <v>1.3333333333333299</v>
      </c>
      <c r="BU23" s="20">
        <v>3</v>
      </c>
      <c r="BV23" s="26">
        <v>6</v>
      </c>
      <c r="BX23" s="48" t="s">
        <v>100</v>
      </c>
      <c r="BY23" s="46">
        <f t="shared" si="0"/>
        <v>1195.1999999999996</v>
      </c>
    </row>
    <row r="24" spans="1:77" x14ac:dyDescent="0.25">
      <c r="A24" s="55" t="s">
        <v>6</v>
      </c>
      <c r="B24" s="24" t="s">
        <v>101</v>
      </c>
      <c r="C24" s="22">
        <v>6</v>
      </c>
      <c r="D24" s="22">
        <v>7.75</v>
      </c>
      <c r="E24" s="22">
        <v>8.5</v>
      </c>
      <c r="F24" s="22">
        <v>8.6666666666666696</v>
      </c>
      <c r="G24" s="22">
        <v>6.6666666666666696</v>
      </c>
      <c r="H24" s="22">
        <v>7</v>
      </c>
      <c r="I24" s="19">
        <v>2</v>
      </c>
      <c r="J24" s="22">
        <v>7.5</v>
      </c>
      <c r="K24" s="25">
        <v>11</v>
      </c>
      <c r="L24" s="22">
        <v>7.5</v>
      </c>
      <c r="M24" s="25">
        <v>11.1666666666667</v>
      </c>
      <c r="N24" s="25">
        <v>22.3333333333333</v>
      </c>
      <c r="O24" s="25">
        <v>14</v>
      </c>
      <c r="P24" s="25">
        <v>18.75</v>
      </c>
      <c r="Q24" s="25">
        <v>16</v>
      </c>
      <c r="R24" s="25">
        <v>25</v>
      </c>
      <c r="S24" s="25">
        <v>15.4</v>
      </c>
      <c r="T24" s="25">
        <v>18.5</v>
      </c>
      <c r="U24" s="25">
        <v>23.8333333333333</v>
      </c>
      <c r="V24" s="25">
        <v>22</v>
      </c>
      <c r="W24" s="25">
        <v>23.3333333333333</v>
      </c>
      <c r="X24" s="25">
        <v>20.75</v>
      </c>
      <c r="Y24" s="25">
        <v>23.8333333333333</v>
      </c>
      <c r="Z24" s="25">
        <v>19.8333333333333</v>
      </c>
      <c r="AA24" s="25">
        <v>22.5</v>
      </c>
      <c r="AB24" s="25">
        <v>19.5</v>
      </c>
      <c r="AC24" s="25">
        <v>21.1666666666667</v>
      </c>
      <c r="AD24" s="25">
        <v>23.5</v>
      </c>
      <c r="AE24" s="25">
        <v>20</v>
      </c>
      <c r="AF24" s="25">
        <v>16.5</v>
      </c>
      <c r="AG24" s="25">
        <v>24.1666666666667</v>
      </c>
      <c r="AH24" s="25">
        <v>23.4</v>
      </c>
      <c r="AI24" s="25">
        <v>22.2</v>
      </c>
      <c r="AJ24" s="25">
        <v>19.25</v>
      </c>
      <c r="AK24" s="25">
        <v>28.5</v>
      </c>
      <c r="AL24" s="25">
        <v>21.5</v>
      </c>
      <c r="AM24" s="25">
        <v>25</v>
      </c>
      <c r="AN24" s="25">
        <v>29.5</v>
      </c>
      <c r="AO24" s="25">
        <v>26</v>
      </c>
      <c r="AP24" s="25">
        <v>22</v>
      </c>
      <c r="AQ24" s="25">
        <v>28</v>
      </c>
      <c r="AR24" s="25">
        <v>20.3333333333333</v>
      </c>
      <c r="AS24" s="25">
        <v>28.5</v>
      </c>
      <c r="AT24" s="25">
        <v>16.2</v>
      </c>
      <c r="AU24" s="25">
        <v>21.2</v>
      </c>
      <c r="AV24" s="25">
        <v>24</v>
      </c>
      <c r="AW24" s="25">
        <v>22.3333333333333</v>
      </c>
      <c r="AX24" s="25">
        <v>22</v>
      </c>
      <c r="AY24" s="25">
        <v>26.8</v>
      </c>
      <c r="AZ24" s="25">
        <v>24.6</v>
      </c>
      <c r="BA24" s="25">
        <v>22.8333333333333</v>
      </c>
      <c r="BB24" s="25">
        <v>15.4</v>
      </c>
      <c r="BC24" s="25">
        <v>18.600000000000001</v>
      </c>
      <c r="BD24" s="25">
        <v>15.2</v>
      </c>
      <c r="BE24" s="25">
        <v>16.1666666666667</v>
      </c>
      <c r="BF24" s="25">
        <v>11</v>
      </c>
      <c r="BG24" s="25">
        <v>24.8</v>
      </c>
      <c r="BH24" s="25">
        <v>20.8</v>
      </c>
      <c r="BI24" s="25">
        <v>15.6666666666667</v>
      </c>
      <c r="BJ24" s="25">
        <v>12.75</v>
      </c>
      <c r="BK24" s="25">
        <v>11.8</v>
      </c>
      <c r="BL24" s="22">
        <v>7.8</v>
      </c>
      <c r="BM24" s="22">
        <v>10</v>
      </c>
      <c r="BN24" s="25">
        <v>10.199999999999999</v>
      </c>
      <c r="BO24" s="25">
        <v>11.8</v>
      </c>
      <c r="BP24" s="25">
        <v>11.8333333333333</v>
      </c>
      <c r="BQ24" s="22">
        <v>7.6666666666666696</v>
      </c>
      <c r="BR24" s="22">
        <v>5.8</v>
      </c>
      <c r="BS24" s="22">
        <v>5.8</v>
      </c>
      <c r="BT24" s="19">
        <v>1.3333333333333299</v>
      </c>
      <c r="BU24" s="20">
        <v>3</v>
      </c>
      <c r="BV24" s="26">
        <v>6</v>
      </c>
      <c r="BX24" s="48" t="s">
        <v>101</v>
      </c>
      <c r="BY24" s="46">
        <f t="shared" si="0"/>
        <v>1212.2166666666662</v>
      </c>
    </row>
    <row r="25" spans="1:77" x14ac:dyDescent="0.25">
      <c r="A25" s="55" t="s">
        <v>6</v>
      </c>
      <c r="B25" s="24" t="s">
        <v>102</v>
      </c>
      <c r="C25" s="22">
        <v>6.2</v>
      </c>
      <c r="D25" s="22">
        <v>7.5</v>
      </c>
      <c r="E25" s="22">
        <v>8.8333333333333304</v>
      </c>
      <c r="F25" s="22">
        <v>8.6666666666666696</v>
      </c>
      <c r="G25" s="22">
        <v>6.3333333333333304</v>
      </c>
      <c r="H25" s="22">
        <v>7</v>
      </c>
      <c r="I25" s="20">
        <v>3</v>
      </c>
      <c r="J25" s="22">
        <v>8.1666666666666696</v>
      </c>
      <c r="K25" s="25">
        <v>11.2</v>
      </c>
      <c r="L25" s="22">
        <v>6.75</v>
      </c>
      <c r="M25" s="25">
        <v>10.5</v>
      </c>
      <c r="N25" s="25">
        <v>20.1666666666667</v>
      </c>
      <c r="O25" s="22">
        <v>9.75</v>
      </c>
      <c r="P25" s="25">
        <v>17.5</v>
      </c>
      <c r="Q25" s="25">
        <v>13.3333333333333</v>
      </c>
      <c r="R25" s="25">
        <v>20.5</v>
      </c>
      <c r="S25" s="25">
        <v>13.4</v>
      </c>
      <c r="T25" s="25">
        <v>16</v>
      </c>
      <c r="U25" s="25">
        <v>18.3333333333333</v>
      </c>
      <c r="V25" s="25">
        <v>18.5</v>
      </c>
      <c r="W25" s="25">
        <v>17.3333333333333</v>
      </c>
      <c r="X25" s="25">
        <v>18.25</v>
      </c>
      <c r="Y25" s="25">
        <v>19</v>
      </c>
      <c r="Z25" s="25">
        <v>16</v>
      </c>
      <c r="AA25" s="25">
        <v>20.3333333333333</v>
      </c>
      <c r="AB25" s="25">
        <v>15.5</v>
      </c>
      <c r="AC25" s="25">
        <v>17.5</v>
      </c>
      <c r="AD25" s="25">
        <v>22.6666666666667</v>
      </c>
      <c r="AE25" s="25">
        <v>17.3333333333333</v>
      </c>
      <c r="AF25" s="25">
        <v>13.5</v>
      </c>
      <c r="AG25" s="25">
        <v>22.5</v>
      </c>
      <c r="AH25" s="25">
        <v>20.399999999999999</v>
      </c>
      <c r="AI25" s="25">
        <v>21.6</v>
      </c>
      <c r="AJ25" s="25">
        <v>18.25</v>
      </c>
      <c r="AK25" s="25">
        <v>27</v>
      </c>
      <c r="AL25" s="25">
        <v>19</v>
      </c>
      <c r="AM25" s="25">
        <v>21.8</v>
      </c>
      <c r="AN25" s="25">
        <v>28.5</v>
      </c>
      <c r="AO25" s="25">
        <v>23.8333333333333</v>
      </c>
      <c r="AP25" s="25">
        <v>20.2</v>
      </c>
      <c r="AQ25" s="25">
        <v>26.2</v>
      </c>
      <c r="AR25" s="25">
        <v>18</v>
      </c>
      <c r="AS25" s="25">
        <v>26</v>
      </c>
      <c r="AT25" s="25">
        <v>14</v>
      </c>
      <c r="AU25" s="25">
        <v>21.2</v>
      </c>
      <c r="AV25" s="25">
        <v>19.600000000000001</v>
      </c>
      <c r="AW25" s="25">
        <v>18.5</v>
      </c>
      <c r="AX25" s="25">
        <v>20.399999999999999</v>
      </c>
      <c r="AY25" s="25">
        <v>24.2</v>
      </c>
      <c r="AZ25" s="25">
        <v>21.2</v>
      </c>
      <c r="BA25" s="25">
        <v>20</v>
      </c>
      <c r="BB25" s="25">
        <v>14</v>
      </c>
      <c r="BC25" s="25">
        <v>16.8</v>
      </c>
      <c r="BD25" s="25">
        <v>15.4</v>
      </c>
      <c r="BE25" s="25">
        <v>13.8333333333333</v>
      </c>
      <c r="BF25" s="25">
        <v>10.199999999999999</v>
      </c>
      <c r="BG25" s="25">
        <v>19.600000000000001</v>
      </c>
      <c r="BH25" s="25">
        <v>19.600000000000001</v>
      </c>
      <c r="BI25" s="25">
        <v>14.1666666666667</v>
      </c>
      <c r="BJ25" s="25">
        <v>11</v>
      </c>
      <c r="BK25" s="25">
        <v>11.6</v>
      </c>
      <c r="BL25" s="22">
        <v>7.2</v>
      </c>
      <c r="BM25" s="25">
        <v>10.1666666666667</v>
      </c>
      <c r="BN25" s="25">
        <v>14.2</v>
      </c>
      <c r="BO25" s="25">
        <v>11.2</v>
      </c>
      <c r="BP25" s="22">
        <v>9.6666666666666696</v>
      </c>
      <c r="BQ25" s="22">
        <v>7.6666666666666696</v>
      </c>
      <c r="BR25" s="20">
        <v>5</v>
      </c>
      <c r="BS25" s="20">
        <v>4.4000000000000004</v>
      </c>
      <c r="BT25" s="19">
        <v>1.3333333333333299</v>
      </c>
      <c r="BU25" s="20">
        <v>4.5</v>
      </c>
      <c r="BV25" s="26">
        <v>7</v>
      </c>
      <c r="BX25" s="48" t="s">
        <v>102</v>
      </c>
      <c r="BY25" s="46">
        <f t="shared" si="0"/>
        <v>1089.9666666666672</v>
      </c>
    </row>
    <row r="26" spans="1:77" x14ac:dyDescent="0.25">
      <c r="A26" s="55" t="s">
        <v>6</v>
      </c>
      <c r="B26" s="24" t="s">
        <v>103</v>
      </c>
      <c r="C26" s="22">
        <v>5.4</v>
      </c>
      <c r="D26" s="22">
        <v>6.75</v>
      </c>
      <c r="E26" s="22">
        <v>8.5</v>
      </c>
      <c r="F26" s="22">
        <v>5.6666666666666696</v>
      </c>
      <c r="G26" s="20">
        <v>4</v>
      </c>
      <c r="H26" s="22">
        <v>6</v>
      </c>
      <c r="I26" s="20">
        <v>3</v>
      </c>
      <c r="J26" s="22">
        <v>9.3333333333333304</v>
      </c>
      <c r="K26" s="22">
        <v>10</v>
      </c>
      <c r="L26" s="22">
        <v>6.25</v>
      </c>
      <c r="M26" s="25">
        <v>11.5</v>
      </c>
      <c r="N26" s="25">
        <v>20.1666666666667</v>
      </c>
      <c r="O26" s="22">
        <v>7.75</v>
      </c>
      <c r="P26" s="25">
        <v>14</v>
      </c>
      <c r="Q26" s="25">
        <v>11.8333333333333</v>
      </c>
      <c r="R26" s="25">
        <v>15.6666666666667</v>
      </c>
      <c r="S26" s="25">
        <v>11.2</v>
      </c>
      <c r="T26" s="25">
        <v>13.75</v>
      </c>
      <c r="U26" s="25">
        <v>16.1666666666667</v>
      </c>
      <c r="V26" s="25">
        <v>14.3333333333333</v>
      </c>
      <c r="W26" s="25">
        <v>15.6666666666667</v>
      </c>
      <c r="X26" s="25">
        <v>15.25</v>
      </c>
      <c r="Y26" s="25">
        <v>19.6666666666667</v>
      </c>
      <c r="Z26" s="25">
        <v>15.5</v>
      </c>
      <c r="AA26" s="25">
        <v>21.3333333333333</v>
      </c>
      <c r="AB26" s="25">
        <v>11.25</v>
      </c>
      <c r="AC26" s="25">
        <v>14.1666666666667</v>
      </c>
      <c r="AD26" s="25">
        <v>25.1666666666667</v>
      </c>
      <c r="AE26" s="25">
        <v>18.5</v>
      </c>
      <c r="AF26" s="25">
        <v>16.25</v>
      </c>
      <c r="AG26" s="25">
        <v>23.3333333333333</v>
      </c>
      <c r="AH26" s="25">
        <v>25.4</v>
      </c>
      <c r="AI26" s="25">
        <v>20</v>
      </c>
      <c r="AJ26" s="25">
        <v>18.25</v>
      </c>
      <c r="AK26" s="25">
        <v>27.3333333333333</v>
      </c>
      <c r="AL26" s="25">
        <v>23</v>
      </c>
      <c r="AM26" s="25">
        <v>20.2</v>
      </c>
      <c r="AN26" s="25">
        <v>29.75</v>
      </c>
      <c r="AO26" s="25">
        <v>25.5</v>
      </c>
      <c r="AP26" s="25">
        <v>18.8</v>
      </c>
      <c r="AQ26" s="25">
        <v>21.6</v>
      </c>
      <c r="AR26" s="25">
        <v>18</v>
      </c>
      <c r="AS26" s="25">
        <v>26.1666666666667</v>
      </c>
      <c r="AT26" s="25">
        <v>17.2</v>
      </c>
      <c r="AU26" s="25">
        <v>22.4</v>
      </c>
      <c r="AV26" s="25">
        <v>23.6</v>
      </c>
      <c r="AW26" s="25">
        <v>23.5</v>
      </c>
      <c r="AX26" s="25">
        <v>24</v>
      </c>
      <c r="AY26" s="25">
        <v>28.8</v>
      </c>
      <c r="AZ26" s="25">
        <v>26.6</v>
      </c>
      <c r="BA26" s="25">
        <v>24</v>
      </c>
      <c r="BB26" s="25">
        <v>16.600000000000001</v>
      </c>
      <c r="BC26" s="25">
        <v>20.2</v>
      </c>
      <c r="BD26" s="25">
        <v>22.2</v>
      </c>
      <c r="BE26" s="25">
        <v>17.1666666666667</v>
      </c>
      <c r="BF26" s="25">
        <v>13.6</v>
      </c>
      <c r="BG26" s="25">
        <v>30.4</v>
      </c>
      <c r="BH26" s="25">
        <v>22.6</v>
      </c>
      <c r="BI26" s="25">
        <v>17.3333333333333</v>
      </c>
      <c r="BJ26" s="25">
        <v>12</v>
      </c>
      <c r="BK26" s="22">
        <v>9.8000000000000007</v>
      </c>
      <c r="BL26" s="22">
        <v>7.8</v>
      </c>
      <c r="BM26" s="25">
        <v>12.1666666666667</v>
      </c>
      <c r="BN26" s="25">
        <v>15.8</v>
      </c>
      <c r="BO26" s="22">
        <v>9.8000000000000007</v>
      </c>
      <c r="BP26" s="25">
        <v>10.6666666666667</v>
      </c>
      <c r="BQ26" s="22">
        <v>9.6666666666666696</v>
      </c>
      <c r="BR26" s="22">
        <v>6.6</v>
      </c>
      <c r="BS26" s="22">
        <v>5.6</v>
      </c>
      <c r="BT26" s="19">
        <v>2.3333333333333299</v>
      </c>
      <c r="BU26" s="20">
        <v>5</v>
      </c>
      <c r="BV26" s="26">
        <v>8</v>
      </c>
      <c r="BX26" s="48" t="s">
        <v>103</v>
      </c>
      <c r="BY26" s="46">
        <f t="shared" si="0"/>
        <v>1136.7833333333333</v>
      </c>
    </row>
    <row r="27" spans="1:77" x14ac:dyDescent="0.25">
      <c r="A27" s="55" t="s">
        <v>6</v>
      </c>
      <c r="B27" s="17" t="s">
        <v>104</v>
      </c>
      <c r="C27" s="20">
        <v>5</v>
      </c>
      <c r="D27" s="22">
        <v>5.25</v>
      </c>
      <c r="E27" s="22">
        <v>5.5</v>
      </c>
      <c r="F27" s="20">
        <v>3.6666666666666701</v>
      </c>
      <c r="G27" s="20">
        <v>3</v>
      </c>
      <c r="H27" s="22">
        <v>6</v>
      </c>
      <c r="I27" s="20">
        <v>3.5</v>
      </c>
      <c r="J27" s="25">
        <v>12.6666666666667</v>
      </c>
      <c r="K27" s="25">
        <v>19.2</v>
      </c>
      <c r="L27" s="22">
        <v>8.75</v>
      </c>
      <c r="M27" s="25">
        <v>13.5</v>
      </c>
      <c r="N27" s="25">
        <v>14.6666666666667</v>
      </c>
      <c r="O27" s="22">
        <v>9.75</v>
      </c>
      <c r="P27" s="25">
        <v>10.25</v>
      </c>
      <c r="Q27" s="25">
        <v>11.5</v>
      </c>
      <c r="R27" s="25">
        <v>13.5</v>
      </c>
      <c r="S27" s="22">
        <v>7</v>
      </c>
      <c r="T27" s="25">
        <v>13</v>
      </c>
      <c r="U27" s="25">
        <v>19.6666666666667</v>
      </c>
      <c r="V27" s="25">
        <v>20.3333333333333</v>
      </c>
      <c r="W27" s="25">
        <v>23</v>
      </c>
      <c r="X27" s="25">
        <v>17.75</v>
      </c>
      <c r="Y27" s="25">
        <v>20.3333333333333</v>
      </c>
      <c r="Z27" s="25">
        <v>28.1666666666667</v>
      </c>
      <c r="AA27" s="25">
        <v>25.8333333333333</v>
      </c>
      <c r="AB27" s="25">
        <v>21.5</v>
      </c>
      <c r="AC27" s="25">
        <v>27.1666666666667</v>
      </c>
      <c r="AD27" s="25">
        <v>33.8333333333333</v>
      </c>
      <c r="AE27" s="25">
        <v>27.6666666666667</v>
      </c>
      <c r="AF27" s="25">
        <v>25.5</v>
      </c>
      <c r="AG27" s="25">
        <v>29.3333333333333</v>
      </c>
      <c r="AH27" s="25">
        <v>38.799999999999997</v>
      </c>
      <c r="AI27" s="25">
        <v>25.4</v>
      </c>
      <c r="AJ27" s="25">
        <v>34.25</v>
      </c>
      <c r="AK27" s="25">
        <v>35.1666666666667</v>
      </c>
      <c r="AL27" s="25">
        <v>32</v>
      </c>
      <c r="AM27" s="25">
        <v>37.4</v>
      </c>
      <c r="AN27" s="25">
        <v>36.25</v>
      </c>
      <c r="AO27" s="25">
        <v>37.5</v>
      </c>
      <c r="AP27" s="25">
        <v>33.6</v>
      </c>
      <c r="AQ27" s="27">
        <v>40.799999999999997</v>
      </c>
      <c r="AR27" s="25">
        <v>28.6666666666667</v>
      </c>
      <c r="AS27" s="28">
        <v>45.6666666666667</v>
      </c>
      <c r="AT27" s="25">
        <v>32.6</v>
      </c>
      <c r="AU27" s="27">
        <v>42.2</v>
      </c>
      <c r="AV27" s="27">
        <v>45</v>
      </c>
      <c r="AW27" s="27">
        <v>40.8333333333333</v>
      </c>
      <c r="AX27" s="25">
        <v>37</v>
      </c>
      <c r="AY27" s="28">
        <v>47</v>
      </c>
      <c r="AZ27" s="29">
        <v>50.8</v>
      </c>
      <c r="BA27" s="27">
        <v>41</v>
      </c>
      <c r="BB27" s="27">
        <v>41</v>
      </c>
      <c r="BC27" s="25">
        <v>36.200000000000003</v>
      </c>
      <c r="BD27" s="28">
        <v>46.2</v>
      </c>
      <c r="BE27" s="25">
        <v>38.3333333333333</v>
      </c>
      <c r="BF27" s="25">
        <v>33</v>
      </c>
      <c r="BG27" s="28">
        <v>45.2</v>
      </c>
      <c r="BH27" s="28">
        <v>47.4</v>
      </c>
      <c r="BI27" s="25">
        <v>37.5</v>
      </c>
      <c r="BJ27" s="25">
        <v>30.25</v>
      </c>
      <c r="BK27" s="25">
        <v>25.8</v>
      </c>
      <c r="BL27" s="25">
        <v>40</v>
      </c>
      <c r="BM27" s="25">
        <v>20.6666666666667</v>
      </c>
      <c r="BN27" s="25">
        <v>16.399999999999999</v>
      </c>
      <c r="BO27" s="25">
        <v>19.399999999999999</v>
      </c>
      <c r="BP27" s="25">
        <v>21.3333333333333</v>
      </c>
      <c r="BQ27" s="25">
        <v>15.6666666666667</v>
      </c>
      <c r="BR27" s="25">
        <v>14.2</v>
      </c>
      <c r="BS27" s="25">
        <v>11.4</v>
      </c>
      <c r="BT27" s="22">
        <v>10</v>
      </c>
      <c r="BU27" s="25">
        <v>18</v>
      </c>
      <c r="BV27" s="30">
        <v>0</v>
      </c>
      <c r="BX27" s="47" t="s">
        <v>104</v>
      </c>
      <c r="BY27" s="46">
        <f t="shared" si="0"/>
        <v>1815.6666666666672</v>
      </c>
    </row>
    <row r="28" spans="1:77" x14ac:dyDescent="0.25">
      <c r="A28" s="55" t="s">
        <v>6</v>
      </c>
      <c r="B28" s="24" t="s">
        <v>105</v>
      </c>
      <c r="C28" s="22">
        <v>6.8</v>
      </c>
      <c r="D28" s="22">
        <v>5.5</v>
      </c>
      <c r="E28" s="22">
        <v>6.6666666666666696</v>
      </c>
      <c r="F28" s="20">
        <v>4.3333333333333304</v>
      </c>
      <c r="G28" s="20">
        <v>5</v>
      </c>
      <c r="H28" s="22">
        <v>6</v>
      </c>
      <c r="I28" s="20">
        <v>4.5</v>
      </c>
      <c r="J28" s="25">
        <v>12.6666666666667</v>
      </c>
      <c r="K28" s="25">
        <v>18.2</v>
      </c>
      <c r="L28" s="22">
        <v>8.75</v>
      </c>
      <c r="M28" s="25">
        <v>11.8333333333333</v>
      </c>
      <c r="N28" s="25">
        <v>14.5</v>
      </c>
      <c r="O28" s="22">
        <v>9.75</v>
      </c>
      <c r="P28" s="25">
        <v>10.5</v>
      </c>
      <c r="Q28" s="25">
        <v>11.3333333333333</v>
      </c>
      <c r="R28" s="25">
        <v>13.5</v>
      </c>
      <c r="S28" s="22">
        <v>6.4</v>
      </c>
      <c r="T28" s="25">
        <v>13.25</v>
      </c>
      <c r="U28" s="25">
        <v>18.8333333333333</v>
      </c>
      <c r="V28" s="25">
        <v>20.3333333333333</v>
      </c>
      <c r="W28" s="25">
        <v>22.8333333333333</v>
      </c>
      <c r="X28" s="25">
        <v>18</v>
      </c>
      <c r="Y28" s="25">
        <v>20</v>
      </c>
      <c r="Z28" s="25">
        <v>27.1666666666667</v>
      </c>
      <c r="AA28" s="25">
        <v>25.8333333333333</v>
      </c>
      <c r="AB28" s="25">
        <v>18.75</v>
      </c>
      <c r="AC28" s="25">
        <v>26.8333333333333</v>
      </c>
      <c r="AD28" s="25">
        <v>33.6666666666667</v>
      </c>
      <c r="AE28" s="25">
        <v>27.5</v>
      </c>
      <c r="AF28" s="25">
        <v>24.25</v>
      </c>
      <c r="AG28" s="25">
        <v>29.6666666666667</v>
      </c>
      <c r="AH28" s="25">
        <v>38.799999999999997</v>
      </c>
      <c r="AI28" s="25">
        <v>25.6</v>
      </c>
      <c r="AJ28" s="25">
        <v>32.5</v>
      </c>
      <c r="AK28" s="25">
        <v>35.6666666666667</v>
      </c>
      <c r="AL28" s="25">
        <v>31.5</v>
      </c>
      <c r="AM28" s="25">
        <v>36.200000000000003</v>
      </c>
      <c r="AN28" s="25">
        <v>33.25</v>
      </c>
      <c r="AO28" s="25">
        <v>39.1666666666667</v>
      </c>
      <c r="AP28" s="25">
        <v>34.799999999999997</v>
      </c>
      <c r="AQ28" s="27">
        <v>40.6</v>
      </c>
      <c r="AR28" s="25">
        <v>27.6666666666667</v>
      </c>
      <c r="AS28" s="28">
        <v>45.1666666666667</v>
      </c>
      <c r="AT28" s="25">
        <v>34.200000000000003</v>
      </c>
      <c r="AU28" s="27">
        <v>43.2</v>
      </c>
      <c r="AV28" s="28">
        <v>45.4</v>
      </c>
      <c r="AW28" s="27">
        <v>42.1666666666667</v>
      </c>
      <c r="AX28" s="25">
        <v>37.4</v>
      </c>
      <c r="AY28" s="28">
        <v>47.2</v>
      </c>
      <c r="AZ28" s="29">
        <v>54.6</v>
      </c>
      <c r="BA28" s="27">
        <v>42.6666666666667</v>
      </c>
      <c r="BB28" s="27">
        <v>41.8</v>
      </c>
      <c r="BC28" s="25">
        <v>36.6</v>
      </c>
      <c r="BD28" s="28">
        <v>45.6</v>
      </c>
      <c r="BE28" s="25">
        <v>38.6666666666667</v>
      </c>
      <c r="BF28" s="25">
        <v>30.8</v>
      </c>
      <c r="BG28" s="27">
        <v>43.8</v>
      </c>
      <c r="BH28" s="28">
        <v>48.2</v>
      </c>
      <c r="BI28" s="25">
        <v>36.5</v>
      </c>
      <c r="BJ28" s="25">
        <v>30</v>
      </c>
      <c r="BK28" s="25">
        <v>26.8</v>
      </c>
      <c r="BL28" s="25">
        <v>40</v>
      </c>
      <c r="BM28" s="25">
        <v>21.1666666666667</v>
      </c>
      <c r="BN28" s="25">
        <v>16.2</v>
      </c>
      <c r="BO28" s="25">
        <v>20</v>
      </c>
      <c r="BP28" s="25">
        <v>21.5</v>
      </c>
      <c r="BQ28" s="25">
        <v>16</v>
      </c>
      <c r="BR28" s="25">
        <v>15.2</v>
      </c>
      <c r="BS28" s="25">
        <v>11.4</v>
      </c>
      <c r="BT28" s="25">
        <v>10.3333333333333</v>
      </c>
      <c r="BU28" s="25">
        <v>18</v>
      </c>
      <c r="BV28" s="21"/>
      <c r="BX28" s="48" t="s">
        <v>105</v>
      </c>
      <c r="BY28" s="46">
        <f t="shared" si="0"/>
        <v>1819.4666666666672</v>
      </c>
    </row>
    <row r="29" spans="1:77" x14ac:dyDescent="0.25">
      <c r="A29" s="55" t="s">
        <v>6</v>
      </c>
      <c r="B29" s="24" t="s">
        <v>106</v>
      </c>
      <c r="C29" s="22">
        <v>6.4</v>
      </c>
      <c r="D29" s="20">
        <v>5</v>
      </c>
      <c r="E29" s="22">
        <v>6.1666666666666696</v>
      </c>
      <c r="F29" s="20">
        <v>4.3333333333333304</v>
      </c>
      <c r="G29" s="20">
        <v>5</v>
      </c>
      <c r="H29" s="22">
        <v>6</v>
      </c>
      <c r="I29" s="20">
        <v>4</v>
      </c>
      <c r="J29" s="22">
        <v>9.8333333333333304</v>
      </c>
      <c r="K29" s="25">
        <v>17.8</v>
      </c>
      <c r="L29" s="22">
        <v>8.25</v>
      </c>
      <c r="M29" s="25">
        <v>10.6666666666667</v>
      </c>
      <c r="N29" s="25">
        <v>12.8333333333333</v>
      </c>
      <c r="O29" s="22">
        <v>8</v>
      </c>
      <c r="P29" s="22">
        <v>8.5</v>
      </c>
      <c r="Q29" s="22">
        <v>10</v>
      </c>
      <c r="R29" s="25">
        <v>13.5</v>
      </c>
      <c r="S29" s="22">
        <v>5.6</v>
      </c>
      <c r="T29" s="25">
        <v>12.5</v>
      </c>
      <c r="U29" s="25">
        <v>16.8333333333333</v>
      </c>
      <c r="V29" s="25">
        <v>18.3333333333333</v>
      </c>
      <c r="W29" s="25">
        <v>20.3333333333333</v>
      </c>
      <c r="X29" s="25">
        <v>16.5</v>
      </c>
      <c r="Y29" s="25">
        <v>17.3333333333333</v>
      </c>
      <c r="Z29" s="25">
        <v>23</v>
      </c>
      <c r="AA29" s="25">
        <v>25.3333333333333</v>
      </c>
      <c r="AB29" s="25">
        <v>16.75</v>
      </c>
      <c r="AC29" s="25">
        <v>23.6666666666667</v>
      </c>
      <c r="AD29" s="25">
        <v>29.5</v>
      </c>
      <c r="AE29" s="25">
        <v>25.1666666666667</v>
      </c>
      <c r="AF29" s="25">
        <v>21.5</v>
      </c>
      <c r="AG29" s="25">
        <v>26.5</v>
      </c>
      <c r="AH29" s="25">
        <v>36.799999999999997</v>
      </c>
      <c r="AI29" s="25">
        <v>24</v>
      </c>
      <c r="AJ29" s="25">
        <v>29</v>
      </c>
      <c r="AK29" s="25">
        <v>31.5</v>
      </c>
      <c r="AL29" s="25">
        <v>28.5</v>
      </c>
      <c r="AM29" s="25">
        <v>33</v>
      </c>
      <c r="AN29" s="25">
        <v>30.25</v>
      </c>
      <c r="AO29" s="25">
        <v>36.8333333333333</v>
      </c>
      <c r="AP29" s="25">
        <v>30.6</v>
      </c>
      <c r="AQ29" s="25">
        <v>38</v>
      </c>
      <c r="AR29" s="25">
        <v>26.3333333333333</v>
      </c>
      <c r="AS29" s="27">
        <v>42.5</v>
      </c>
      <c r="AT29" s="25">
        <v>31.8</v>
      </c>
      <c r="AU29" s="25">
        <v>38.6</v>
      </c>
      <c r="AV29" s="27">
        <v>40.6</v>
      </c>
      <c r="AW29" s="25">
        <v>37.6666666666667</v>
      </c>
      <c r="AX29" s="25">
        <v>32.6</v>
      </c>
      <c r="AY29" s="27">
        <v>42.6</v>
      </c>
      <c r="AZ29" s="28">
        <v>49.8</v>
      </c>
      <c r="BA29" s="25">
        <v>38.5</v>
      </c>
      <c r="BB29" s="25">
        <v>36</v>
      </c>
      <c r="BC29" s="25">
        <v>33.4</v>
      </c>
      <c r="BD29" s="27">
        <v>41.2</v>
      </c>
      <c r="BE29" s="25">
        <v>35.1666666666667</v>
      </c>
      <c r="BF29" s="25">
        <v>27.8</v>
      </c>
      <c r="BG29" s="25">
        <v>34.799999999999997</v>
      </c>
      <c r="BH29" s="27">
        <v>44</v>
      </c>
      <c r="BI29" s="25">
        <v>34.3333333333333</v>
      </c>
      <c r="BJ29" s="25">
        <v>27</v>
      </c>
      <c r="BK29" s="25">
        <v>25</v>
      </c>
      <c r="BL29" s="25">
        <v>36.200000000000003</v>
      </c>
      <c r="BM29" s="25">
        <v>18.8333333333333</v>
      </c>
      <c r="BN29" s="25">
        <v>14.6</v>
      </c>
      <c r="BO29" s="25">
        <v>18.8</v>
      </c>
      <c r="BP29" s="25">
        <v>19.3333333333333</v>
      </c>
      <c r="BQ29" s="25">
        <v>14.3333333333333</v>
      </c>
      <c r="BR29" s="25">
        <v>13.6</v>
      </c>
      <c r="BS29" s="25">
        <v>10.8</v>
      </c>
      <c r="BT29" s="22">
        <v>9.3333333333333304</v>
      </c>
      <c r="BU29" s="25">
        <v>18</v>
      </c>
      <c r="BV29" s="21"/>
      <c r="BX29" s="48" t="s">
        <v>106</v>
      </c>
      <c r="BY29" s="46">
        <f t="shared" si="0"/>
        <v>1647.1499999999994</v>
      </c>
    </row>
    <row r="30" spans="1:77" x14ac:dyDescent="0.25">
      <c r="A30" s="55" t="s">
        <v>6</v>
      </c>
      <c r="B30" s="24" t="s">
        <v>107</v>
      </c>
      <c r="C30" s="20">
        <v>4.2</v>
      </c>
      <c r="D30" s="19">
        <v>2.5</v>
      </c>
      <c r="E30" s="20">
        <v>4.1666666666666696</v>
      </c>
      <c r="F30" s="19">
        <v>2.3333333333333299</v>
      </c>
      <c r="G30" s="22">
        <v>6</v>
      </c>
      <c r="H30" s="20">
        <v>5</v>
      </c>
      <c r="I30" s="20">
        <v>3.5</v>
      </c>
      <c r="J30" s="22">
        <v>6.3333333333333304</v>
      </c>
      <c r="K30" s="22">
        <v>9.8000000000000007</v>
      </c>
      <c r="L30" s="22">
        <v>5.75</v>
      </c>
      <c r="M30" s="22">
        <v>5.3333333333333304</v>
      </c>
      <c r="N30" s="22">
        <v>5.5</v>
      </c>
      <c r="O30" s="20">
        <v>4.75</v>
      </c>
      <c r="P30" s="20">
        <v>3</v>
      </c>
      <c r="Q30" s="20">
        <v>5</v>
      </c>
      <c r="R30" s="22">
        <v>9.3333333333333304</v>
      </c>
      <c r="S30" s="20">
        <v>2.6</v>
      </c>
      <c r="T30" s="20">
        <v>4.5</v>
      </c>
      <c r="U30" s="22">
        <v>7.3333333333333304</v>
      </c>
      <c r="V30" s="25">
        <v>10.3333333333333</v>
      </c>
      <c r="W30" s="22">
        <v>8.1666666666666696</v>
      </c>
      <c r="X30" s="22">
        <v>9.75</v>
      </c>
      <c r="Y30" s="22">
        <v>7.6666666666666696</v>
      </c>
      <c r="Z30" s="25">
        <v>14</v>
      </c>
      <c r="AA30" s="25">
        <v>13.3333333333333</v>
      </c>
      <c r="AB30" s="22">
        <v>9.5</v>
      </c>
      <c r="AC30" s="22">
        <v>9</v>
      </c>
      <c r="AD30" s="25">
        <v>16.3333333333333</v>
      </c>
      <c r="AE30" s="25">
        <v>12.5</v>
      </c>
      <c r="AF30" s="25">
        <v>11.75</v>
      </c>
      <c r="AG30" s="25">
        <v>15.3333333333333</v>
      </c>
      <c r="AH30" s="25">
        <v>22.8</v>
      </c>
      <c r="AI30" s="22">
        <v>8.8000000000000007</v>
      </c>
      <c r="AJ30" s="25">
        <v>12.75</v>
      </c>
      <c r="AK30" s="25">
        <v>14</v>
      </c>
      <c r="AL30" s="25">
        <v>16.75</v>
      </c>
      <c r="AM30" s="25">
        <v>15</v>
      </c>
      <c r="AN30" s="25">
        <v>11.25</v>
      </c>
      <c r="AO30" s="25">
        <v>17.3333333333333</v>
      </c>
      <c r="AP30" s="25">
        <v>12</v>
      </c>
      <c r="AQ30" s="25">
        <v>24.2</v>
      </c>
      <c r="AR30" s="25">
        <v>12.3333333333333</v>
      </c>
      <c r="AS30" s="25">
        <v>18.8333333333333</v>
      </c>
      <c r="AT30" s="25">
        <v>14.6</v>
      </c>
      <c r="AU30" s="25">
        <v>16.600000000000001</v>
      </c>
      <c r="AV30" s="25">
        <v>15.8</v>
      </c>
      <c r="AW30" s="25">
        <v>17.3333333333333</v>
      </c>
      <c r="AX30" s="25">
        <v>18.600000000000001</v>
      </c>
      <c r="AY30" s="25">
        <v>24.4</v>
      </c>
      <c r="AZ30" s="25">
        <v>23.4</v>
      </c>
      <c r="BA30" s="25">
        <v>16.1666666666667</v>
      </c>
      <c r="BB30" s="25">
        <v>14.4</v>
      </c>
      <c r="BC30" s="25">
        <v>15</v>
      </c>
      <c r="BD30" s="25">
        <v>17.600000000000001</v>
      </c>
      <c r="BE30" s="25">
        <v>13.6666666666667</v>
      </c>
      <c r="BF30" s="22">
        <v>9</v>
      </c>
      <c r="BG30" s="25">
        <v>16.399999999999999</v>
      </c>
      <c r="BH30" s="25">
        <v>25</v>
      </c>
      <c r="BI30" s="25">
        <v>15</v>
      </c>
      <c r="BJ30" s="22">
        <v>8.75</v>
      </c>
      <c r="BK30" s="25">
        <v>10.4</v>
      </c>
      <c r="BL30" s="25">
        <v>14.6</v>
      </c>
      <c r="BM30" s="22">
        <v>6.6666666666666696</v>
      </c>
      <c r="BN30" s="22">
        <v>5.8</v>
      </c>
      <c r="BO30" s="22">
        <v>8.8000000000000007</v>
      </c>
      <c r="BP30" s="22">
        <v>9.1666666666666696</v>
      </c>
      <c r="BQ30" s="20">
        <v>4.3333333333333304</v>
      </c>
      <c r="BR30" s="22">
        <v>5.2</v>
      </c>
      <c r="BS30" s="22">
        <v>7</v>
      </c>
      <c r="BT30" s="20">
        <v>3</v>
      </c>
      <c r="BU30" s="25">
        <v>14.5</v>
      </c>
      <c r="BV30" s="21"/>
      <c r="BX30" s="48" t="s">
        <v>107</v>
      </c>
      <c r="BY30" s="46">
        <f t="shared" si="0"/>
        <v>791.83333333333326</v>
      </c>
    </row>
    <row r="31" spans="1:77" x14ac:dyDescent="0.25">
      <c r="A31" s="55" t="s">
        <v>6</v>
      </c>
      <c r="B31" s="24" t="s">
        <v>108</v>
      </c>
      <c r="C31" s="19">
        <v>2.2000000000000002</v>
      </c>
      <c r="D31" s="19">
        <v>1.25</v>
      </c>
      <c r="E31" s="19">
        <v>1.3333333333333299</v>
      </c>
      <c r="F31" s="19">
        <v>2.3333333333333299</v>
      </c>
      <c r="G31" s="22">
        <v>6</v>
      </c>
      <c r="H31" s="19">
        <v>0</v>
      </c>
      <c r="I31" s="19">
        <v>2</v>
      </c>
      <c r="J31" s="19">
        <v>1.3333333333333299</v>
      </c>
      <c r="K31" s="20">
        <v>3.8</v>
      </c>
      <c r="L31" s="20">
        <v>3</v>
      </c>
      <c r="M31" s="19">
        <v>1</v>
      </c>
      <c r="N31" s="19">
        <v>2.3333333333333299</v>
      </c>
      <c r="O31" s="19">
        <v>1.25</v>
      </c>
      <c r="P31" s="19">
        <v>1.25</v>
      </c>
      <c r="Q31" s="19">
        <v>1.3333333333333299</v>
      </c>
      <c r="R31" s="22">
        <v>7.6666666666666696</v>
      </c>
      <c r="S31" s="19">
        <v>1.2</v>
      </c>
      <c r="T31" s="19">
        <v>2</v>
      </c>
      <c r="U31" s="19">
        <v>1.1666666666666701</v>
      </c>
      <c r="V31" s="20">
        <v>3.3333333333333299</v>
      </c>
      <c r="W31" s="19">
        <v>1.5</v>
      </c>
      <c r="X31" s="20">
        <v>3</v>
      </c>
      <c r="Y31" s="19">
        <v>1.5</v>
      </c>
      <c r="Z31" s="25">
        <v>10.3333333333333</v>
      </c>
      <c r="AA31" s="20">
        <v>3.3333333333333299</v>
      </c>
      <c r="AB31" s="20">
        <v>5</v>
      </c>
      <c r="AC31" s="19">
        <v>1.8333333333333299</v>
      </c>
      <c r="AD31" s="22">
        <v>5.1666666666666696</v>
      </c>
      <c r="AE31" s="20">
        <v>3.6666666666666701</v>
      </c>
      <c r="AF31" s="19">
        <v>2.5</v>
      </c>
      <c r="AG31" s="20">
        <v>3.8333333333333299</v>
      </c>
      <c r="AH31" s="25">
        <v>14</v>
      </c>
      <c r="AI31" s="20">
        <v>3.2</v>
      </c>
      <c r="AJ31" s="20">
        <v>4</v>
      </c>
      <c r="AK31" s="19">
        <v>1.5</v>
      </c>
      <c r="AL31" s="22">
        <v>5.5</v>
      </c>
      <c r="AM31" s="19">
        <v>1.8</v>
      </c>
      <c r="AN31" s="19">
        <v>2.25</v>
      </c>
      <c r="AO31" s="22">
        <v>7.1666666666666696</v>
      </c>
      <c r="AP31" s="20">
        <v>4.4000000000000004</v>
      </c>
      <c r="AQ31" s="25">
        <v>15.6</v>
      </c>
      <c r="AR31" s="20">
        <v>3.6666666666666701</v>
      </c>
      <c r="AS31" s="20">
        <v>3.5</v>
      </c>
      <c r="AT31" s="20">
        <v>4.5999999999999996</v>
      </c>
      <c r="AU31" s="20">
        <v>3.8</v>
      </c>
      <c r="AV31" s="20">
        <v>3</v>
      </c>
      <c r="AW31" s="22">
        <v>6.8333333333333304</v>
      </c>
      <c r="AX31" s="22">
        <v>5.2</v>
      </c>
      <c r="AY31" s="25">
        <v>12.8</v>
      </c>
      <c r="AZ31" s="22">
        <v>6</v>
      </c>
      <c r="BA31" s="20">
        <v>2.8333333333333299</v>
      </c>
      <c r="BB31" s="22">
        <v>7.6</v>
      </c>
      <c r="BC31" s="20">
        <v>3</v>
      </c>
      <c r="BD31" s="20">
        <v>4.4000000000000004</v>
      </c>
      <c r="BE31" s="20">
        <v>3.3333333333333299</v>
      </c>
      <c r="BF31" s="19">
        <v>1</v>
      </c>
      <c r="BG31" s="20">
        <v>4</v>
      </c>
      <c r="BH31" s="20">
        <v>4.8</v>
      </c>
      <c r="BI31" s="20">
        <v>3.1666666666666701</v>
      </c>
      <c r="BJ31" s="19">
        <v>1.5</v>
      </c>
      <c r="BK31" s="19">
        <v>1.2</v>
      </c>
      <c r="BL31" s="20">
        <v>2.6</v>
      </c>
      <c r="BM31" s="19">
        <v>2</v>
      </c>
      <c r="BN31" s="19">
        <v>2</v>
      </c>
      <c r="BO31" s="19">
        <v>1.4</v>
      </c>
      <c r="BP31" s="19">
        <v>2.3333333333333299</v>
      </c>
      <c r="BQ31" s="19">
        <v>1.6666666666666701</v>
      </c>
      <c r="BR31" s="19">
        <v>1.4</v>
      </c>
      <c r="BS31" s="19">
        <v>1.6</v>
      </c>
      <c r="BT31" s="19">
        <v>0.66666666666666696</v>
      </c>
      <c r="BU31" s="22">
        <v>7.5</v>
      </c>
      <c r="BV31" s="21"/>
      <c r="BX31" s="48" t="s">
        <v>108</v>
      </c>
      <c r="BY31" s="46">
        <f t="shared" si="0"/>
        <v>256.26666666666665</v>
      </c>
    </row>
    <row r="32" spans="1:77" x14ac:dyDescent="0.25">
      <c r="A32" s="55" t="s">
        <v>6</v>
      </c>
      <c r="B32" s="17" t="s">
        <v>109</v>
      </c>
      <c r="C32" s="19">
        <v>0</v>
      </c>
      <c r="D32" s="19">
        <v>0</v>
      </c>
      <c r="E32" s="19">
        <v>0</v>
      </c>
      <c r="F32" s="19">
        <v>0.66666666666666696</v>
      </c>
      <c r="G32" s="22">
        <v>5.3333333333333304</v>
      </c>
      <c r="H32" s="19">
        <v>0</v>
      </c>
      <c r="I32" s="19">
        <v>0.5</v>
      </c>
      <c r="J32" s="19">
        <v>0</v>
      </c>
      <c r="K32" s="19">
        <v>0</v>
      </c>
      <c r="L32" s="19">
        <v>2.25</v>
      </c>
      <c r="M32" s="19">
        <v>0</v>
      </c>
      <c r="N32" s="19">
        <v>0</v>
      </c>
      <c r="O32" s="19">
        <v>0</v>
      </c>
      <c r="P32" s="19">
        <v>0</v>
      </c>
      <c r="Q32" s="19">
        <v>0</v>
      </c>
      <c r="R32" s="22">
        <v>5.8333333333333304</v>
      </c>
      <c r="S32" s="19">
        <v>0</v>
      </c>
      <c r="T32" s="19">
        <v>0</v>
      </c>
      <c r="U32" s="19">
        <v>0</v>
      </c>
      <c r="V32" s="19">
        <v>0</v>
      </c>
      <c r="W32" s="19">
        <v>0</v>
      </c>
      <c r="X32" s="19">
        <v>0</v>
      </c>
      <c r="Y32" s="19">
        <v>0</v>
      </c>
      <c r="Z32" s="22">
        <v>8.8333333333333304</v>
      </c>
      <c r="AA32" s="19">
        <v>0</v>
      </c>
      <c r="AB32" s="19">
        <v>0</v>
      </c>
      <c r="AC32" s="19">
        <v>0</v>
      </c>
      <c r="AD32" s="19">
        <v>0</v>
      </c>
      <c r="AE32" s="19">
        <v>0</v>
      </c>
      <c r="AF32" s="19">
        <v>0</v>
      </c>
      <c r="AG32" s="19">
        <v>0</v>
      </c>
      <c r="AH32" s="22">
        <v>9.4</v>
      </c>
      <c r="AI32" s="19">
        <v>0</v>
      </c>
      <c r="AJ32" s="19">
        <v>0</v>
      </c>
      <c r="AK32" s="19">
        <v>0</v>
      </c>
      <c r="AL32" s="19">
        <v>0</v>
      </c>
      <c r="AM32" s="19">
        <v>0</v>
      </c>
      <c r="AN32" s="19">
        <v>0</v>
      </c>
      <c r="AO32" s="19">
        <v>0</v>
      </c>
      <c r="AP32" s="19">
        <v>0</v>
      </c>
      <c r="AQ32" s="25">
        <v>12.8</v>
      </c>
      <c r="AR32" s="19">
        <v>0</v>
      </c>
      <c r="AS32" s="19">
        <v>0</v>
      </c>
      <c r="AT32" s="19">
        <v>0</v>
      </c>
      <c r="AU32" s="19">
        <v>0</v>
      </c>
      <c r="AV32" s="19">
        <v>0</v>
      </c>
      <c r="AW32" s="19">
        <v>0</v>
      </c>
      <c r="AX32" s="19">
        <v>0</v>
      </c>
      <c r="AY32" s="22">
        <v>9</v>
      </c>
      <c r="AZ32" s="19">
        <v>0</v>
      </c>
      <c r="BA32" s="19">
        <v>0</v>
      </c>
      <c r="BB32" s="19">
        <v>0</v>
      </c>
      <c r="BC32" s="19">
        <v>0</v>
      </c>
      <c r="BD32" s="19">
        <v>0</v>
      </c>
      <c r="BE32" s="19">
        <v>0</v>
      </c>
      <c r="BF32" s="19">
        <v>0</v>
      </c>
      <c r="BG32" s="19">
        <v>0</v>
      </c>
      <c r="BH32" s="19">
        <v>0</v>
      </c>
      <c r="BI32" s="19">
        <v>0</v>
      </c>
      <c r="BJ32" s="19">
        <v>0</v>
      </c>
      <c r="BK32" s="19">
        <v>0</v>
      </c>
      <c r="BL32" s="19">
        <v>0</v>
      </c>
      <c r="BM32" s="19">
        <v>0</v>
      </c>
      <c r="BN32" s="19">
        <v>0</v>
      </c>
      <c r="BO32" s="19">
        <v>0</v>
      </c>
      <c r="BP32" s="19">
        <v>0</v>
      </c>
      <c r="BQ32" s="19">
        <v>0</v>
      </c>
      <c r="BR32" s="19">
        <v>0</v>
      </c>
      <c r="BS32" s="19">
        <v>0</v>
      </c>
      <c r="BT32" s="19">
        <v>0</v>
      </c>
      <c r="BU32" s="20">
        <v>4.5</v>
      </c>
      <c r="BV32" s="21"/>
      <c r="BX32" s="47" t="s">
        <v>109</v>
      </c>
      <c r="BY32" s="46">
        <f t="shared" si="0"/>
        <v>59.11666666666666</v>
      </c>
    </row>
    <row r="33" spans="1:77" x14ac:dyDescent="0.25">
      <c r="A33" s="55" t="s">
        <v>6</v>
      </c>
      <c r="B33" s="17" t="s">
        <v>110</v>
      </c>
      <c r="C33" s="18"/>
      <c r="D33" s="18"/>
      <c r="E33" s="18"/>
      <c r="F33" s="19">
        <v>0</v>
      </c>
      <c r="G33" s="19">
        <v>1.3333333333333299</v>
      </c>
      <c r="H33" s="18"/>
      <c r="I33" s="20">
        <v>3.5</v>
      </c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18"/>
      <c r="AI33" s="18"/>
      <c r="AJ33" s="18"/>
      <c r="AK33" s="18"/>
      <c r="AL33" s="18"/>
      <c r="AM33" s="18"/>
      <c r="AN33" s="18"/>
      <c r="AO33" s="18"/>
      <c r="AP33" s="18"/>
      <c r="AQ33" s="18"/>
      <c r="AR33" s="18"/>
      <c r="AS33" s="18"/>
      <c r="AT33" s="18"/>
      <c r="AU33" s="18"/>
      <c r="AV33" s="18"/>
      <c r="AW33" s="18"/>
      <c r="AX33" s="18"/>
      <c r="AY33" s="18"/>
      <c r="AZ33" s="18"/>
      <c r="BA33" s="18"/>
      <c r="BB33" s="18"/>
      <c r="BC33" s="18"/>
      <c r="BD33" s="18"/>
      <c r="BE33" s="18"/>
      <c r="BF33" s="18"/>
      <c r="BG33" s="18"/>
      <c r="BH33" s="18"/>
      <c r="BI33" s="18"/>
      <c r="BJ33" s="18"/>
      <c r="BK33" s="18"/>
      <c r="BL33" s="18"/>
      <c r="BM33" s="18"/>
      <c r="BN33" s="18"/>
      <c r="BO33" s="18"/>
      <c r="BP33" s="18"/>
      <c r="BQ33" s="18"/>
      <c r="BR33" s="18"/>
      <c r="BS33" s="18"/>
      <c r="BT33" s="18"/>
      <c r="BU33" s="18"/>
      <c r="BV33" s="21"/>
      <c r="BX33" s="47" t="s">
        <v>110</v>
      </c>
      <c r="BY33" s="46">
        <f t="shared" si="0"/>
        <v>4.8333333333333304</v>
      </c>
    </row>
    <row r="34" spans="1:77" x14ac:dyDescent="0.25">
      <c r="A34" s="55" t="s">
        <v>6</v>
      </c>
      <c r="B34" s="24" t="s">
        <v>111</v>
      </c>
      <c r="C34" s="18"/>
      <c r="D34" s="18"/>
      <c r="E34" s="18"/>
      <c r="F34" s="18"/>
      <c r="G34" s="18"/>
      <c r="H34" s="18"/>
      <c r="I34" s="18"/>
      <c r="J34" s="18"/>
      <c r="K34" s="18"/>
      <c r="L34" s="19">
        <v>2.5</v>
      </c>
      <c r="M34" s="18"/>
      <c r="N34" s="18"/>
      <c r="O34" s="18"/>
      <c r="P34" s="18"/>
      <c r="Q34" s="18"/>
      <c r="R34" s="22">
        <v>6</v>
      </c>
      <c r="S34" s="18"/>
      <c r="T34" s="18"/>
      <c r="U34" s="18"/>
      <c r="V34" s="18"/>
      <c r="W34" s="18"/>
      <c r="X34" s="18"/>
      <c r="Y34" s="18"/>
      <c r="Z34" s="22">
        <v>9.3333333333333304</v>
      </c>
      <c r="AA34" s="18"/>
      <c r="AB34" s="18"/>
      <c r="AC34" s="18"/>
      <c r="AD34" s="18"/>
      <c r="AE34" s="18"/>
      <c r="AF34" s="18"/>
      <c r="AG34" s="18"/>
      <c r="AH34" s="22">
        <v>9.6</v>
      </c>
      <c r="AI34" s="18"/>
      <c r="AJ34" s="18"/>
      <c r="AK34" s="18"/>
      <c r="AL34" s="18"/>
      <c r="AM34" s="18"/>
      <c r="AN34" s="18"/>
      <c r="AO34" s="18"/>
      <c r="AP34" s="18"/>
      <c r="AQ34" s="25">
        <v>13.8</v>
      </c>
      <c r="AR34" s="18"/>
      <c r="AS34" s="18"/>
      <c r="AT34" s="18"/>
      <c r="AU34" s="18"/>
      <c r="AV34" s="18"/>
      <c r="AW34" s="18"/>
      <c r="AX34" s="18"/>
      <c r="AY34" s="22">
        <v>9.4</v>
      </c>
      <c r="AZ34" s="18"/>
      <c r="BA34" s="18"/>
      <c r="BB34" s="18"/>
      <c r="BC34" s="18"/>
      <c r="BD34" s="18"/>
      <c r="BE34" s="18"/>
      <c r="BF34" s="18"/>
      <c r="BG34" s="18"/>
      <c r="BH34" s="18"/>
      <c r="BI34" s="18"/>
      <c r="BJ34" s="18"/>
      <c r="BK34" s="18"/>
      <c r="BL34" s="18"/>
      <c r="BM34" s="18"/>
      <c r="BN34" s="18"/>
      <c r="BO34" s="18"/>
      <c r="BP34" s="18"/>
      <c r="BQ34" s="18"/>
      <c r="BR34" s="18"/>
      <c r="BS34" s="18"/>
      <c r="BT34" s="18"/>
      <c r="BU34" s="20">
        <v>4.5</v>
      </c>
      <c r="BV34" s="21"/>
      <c r="BX34" s="48" t="s">
        <v>111</v>
      </c>
      <c r="BY34" s="46">
        <f t="shared" si="0"/>
        <v>55.133333333333333</v>
      </c>
    </row>
    <row r="35" spans="1:77" x14ac:dyDescent="0.25">
      <c r="A35" s="55" t="s">
        <v>6</v>
      </c>
      <c r="B35" s="24" t="s">
        <v>112</v>
      </c>
      <c r="C35" s="18"/>
      <c r="D35" s="18"/>
      <c r="E35" s="18"/>
      <c r="F35" s="18"/>
      <c r="G35" s="18"/>
      <c r="H35" s="18"/>
      <c r="I35" s="18"/>
      <c r="J35" s="18"/>
      <c r="K35" s="18"/>
      <c r="L35" s="19">
        <v>2.5</v>
      </c>
      <c r="M35" s="18"/>
      <c r="N35" s="18"/>
      <c r="O35" s="18"/>
      <c r="P35" s="18"/>
      <c r="Q35" s="18"/>
      <c r="R35" s="20">
        <v>4.6666666666666696</v>
      </c>
      <c r="S35" s="18"/>
      <c r="T35" s="18"/>
      <c r="U35" s="18"/>
      <c r="V35" s="18"/>
      <c r="W35" s="18"/>
      <c r="X35" s="18"/>
      <c r="Y35" s="18"/>
      <c r="Z35" s="22">
        <v>5.8333333333333304</v>
      </c>
      <c r="AA35" s="18"/>
      <c r="AB35" s="18"/>
      <c r="AC35" s="18"/>
      <c r="AD35" s="18"/>
      <c r="AE35" s="18"/>
      <c r="AF35" s="18"/>
      <c r="AG35" s="18"/>
      <c r="AH35" s="20">
        <v>3.4</v>
      </c>
      <c r="AI35" s="18"/>
      <c r="AJ35" s="18"/>
      <c r="AK35" s="18"/>
      <c r="AL35" s="18"/>
      <c r="AM35" s="18"/>
      <c r="AN35" s="18"/>
      <c r="AO35" s="18"/>
      <c r="AP35" s="18"/>
      <c r="AQ35" s="25">
        <v>10.6</v>
      </c>
      <c r="AR35" s="18"/>
      <c r="AS35" s="18"/>
      <c r="AT35" s="18"/>
      <c r="AU35" s="18"/>
      <c r="AV35" s="18"/>
      <c r="AW35" s="18"/>
      <c r="AX35" s="18"/>
      <c r="AY35" s="22">
        <v>5.8</v>
      </c>
      <c r="AZ35" s="18"/>
      <c r="BA35" s="18"/>
      <c r="BB35" s="18"/>
      <c r="BC35" s="18"/>
      <c r="BD35" s="18"/>
      <c r="BE35" s="18"/>
      <c r="BF35" s="18"/>
      <c r="BG35" s="18"/>
      <c r="BH35" s="18"/>
      <c r="BI35" s="18"/>
      <c r="BJ35" s="18"/>
      <c r="BK35" s="18"/>
      <c r="BL35" s="18"/>
      <c r="BM35" s="18"/>
      <c r="BN35" s="18"/>
      <c r="BO35" s="18"/>
      <c r="BP35" s="18"/>
      <c r="BQ35" s="18"/>
      <c r="BR35" s="18"/>
      <c r="BS35" s="18"/>
      <c r="BT35" s="18"/>
      <c r="BU35" s="20">
        <v>4.5</v>
      </c>
      <c r="BV35" s="21"/>
      <c r="BX35" s="48" t="s">
        <v>112</v>
      </c>
      <c r="BY35" s="46">
        <f t="shared" si="0"/>
        <v>37.299999999999997</v>
      </c>
    </row>
    <row r="36" spans="1:77" x14ac:dyDescent="0.25">
      <c r="A36" s="55" t="s">
        <v>6</v>
      </c>
      <c r="B36" s="24" t="s">
        <v>113</v>
      </c>
      <c r="C36" s="18"/>
      <c r="D36" s="18"/>
      <c r="E36" s="18"/>
      <c r="F36" s="18"/>
      <c r="G36" s="18"/>
      <c r="H36" s="18"/>
      <c r="I36" s="18"/>
      <c r="J36" s="18"/>
      <c r="K36" s="18"/>
      <c r="L36" s="19">
        <v>2</v>
      </c>
      <c r="M36" s="18"/>
      <c r="N36" s="18"/>
      <c r="O36" s="18"/>
      <c r="P36" s="18"/>
      <c r="Q36" s="18"/>
      <c r="R36" s="19">
        <v>1.3333333333333299</v>
      </c>
      <c r="S36" s="18"/>
      <c r="T36" s="18"/>
      <c r="U36" s="18"/>
      <c r="V36" s="18"/>
      <c r="W36" s="18"/>
      <c r="X36" s="18"/>
      <c r="Y36" s="18"/>
      <c r="Z36" s="19">
        <v>1.8333333333333299</v>
      </c>
      <c r="AA36" s="18"/>
      <c r="AB36" s="18"/>
      <c r="AC36" s="18"/>
      <c r="AD36" s="18"/>
      <c r="AE36" s="18"/>
      <c r="AF36" s="18"/>
      <c r="AG36" s="18"/>
      <c r="AH36" s="19">
        <v>1.2</v>
      </c>
      <c r="AI36" s="18"/>
      <c r="AJ36" s="18"/>
      <c r="AK36" s="18"/>
      <c r="AL36" s="18"/>
      <c r="AM36" s="18"/>
      <c r="AN36" s="18"/>
      <c r="AO36" s="18"/>
      <c r="AP36" s="18"/>
      <c r="AQ36" s="20">
        <v>3.2</v>
      </c>
      <c r="AR36" s="18"/>
      <c r="AS36" s="18"/>
      <c r="AT36" s="18"/>
      <c r="AU36" s="18"/>
      <c r="AV36" s="18"/>
      <c r="AW36" s="18"/>
      <c r="AX36" s="18"/>
      <c r="AY36" s="19">
        <v>1.4</v>
      </c>
      <c r="AZ36" s="18"/>
      <c r="BA36" s="18"/>
      <c r="BB36" s="18"/>
      <c r="BC36" s="18"/>
      <c r="BD36" s="18"/>
      <c r="BE36" s="18"/>
      <c r="BF36" s="18"/>
      <c r="BG36" s="18"/>
      <c r="BH36" s="18"/>
      <c r="BI36" s="18"/>
      <c r="BJ36" s="18"/>
      <c r="BK36" s="18"/>
      <c r="BL36" s="18"/>
      <c r="BM36" s="18"/>
      <c r="BN36" s="18"/>
      <c r="BO36" s="18"/>
      <c r="BP36" s="18"/>
      <c r="BQ36" s="18"/>
      <c r="BR36" s="18"/>
      <c r="BS36" s="18"/>
      <c r="BT36" s="18"/>
      <c r="BU36" s="19">
        <v>2</v>
      </c>
      <c r="BV36" s="21"/>
      <c r="BX36" s="48" t="s">
        <v>113</v>
      </c>
      <c r="BY36" s="46">
        <f t="shared" si="0"/>
        <v>12.96666666666666</v>
      </c>
    </row>
    <row r="37" spans="1:77" x14ac:dyDescent="0.25">
      <c r="A37" s="55" t="s">
        <v>6</v>
      </c>
      <c r="B37" s="24" t="s">
        <v>114</v>
      </c>
      <c r="C37" s="18"/>
      <c r="D37" s="18"/>
      <c r="E37" s="18"/>
      <c r="F37" s="18"/>
      <c r="G37" s="18"/>
      <c r="H37" s="18"/>
      <c r="I37" s="18"/>
      <c r="J37" s="18"/>
      <c r="K37" s="18"/>
      <c r="L37" s="19">
        <v>1</v>
      </c>
      <c r="M37" s="18"/>
      <c r="N37" s="18"/>
      <c r="O37" s="18"/>
      <c r="P37" s="18"/>
      <c r="Q37" s="18"/>
      <c r="R37" s="19">
        <v>0.66666666666666696</v>
      </c>
      <c r="S37" s="18"/>
      <c r="T37" s="18"/>
      <c r="U37" s="18"/>
      <c r="V37" s="18"/>
      <c r="W37" s="18"/>
      <c r="X37" s="18"/>
      <c r="Y37" s="18"/>
      <c r="Z37" s="19">
        <v>0.33333333333333298</v>
      </c>
      <c r="AA37" s="18"/>
      <c r="AB37" s="18"/>
      <c r="AC37" s="18"/>
      <c r="AD37" s="18"/>
      <c r="AE37" s="18"/>
      <c r="AF37" s="18"/>
      <c r="AG37" s="18"/>
      <c r="AH37" s="19">
        <v>0.6</v>
      </c>
      <c r="AI37" s="18"/>
      <c r="AJ37" s="18"/>
      <c r="AK37" s="18"/>
      <c r="AL37" s="18"/>
      <c r="AM37" s="18"/>
      <c r="AN37" s="18"/>
      <c r="AO37" s="18"/>
      <c r="AP37" s="18"/>
      <c r="AQ37" s="19">
        <v>2.2000000000000002</v>
      </c>
      <c r="AR37" s="18"/>
      <c r="AS37" s="18"/>
      <c r="AT37" s="18"/>
      <c r="AU37" s="18"/>
      <c r="AV37" s="18"/>
      <c r="AW37" s="18"/>
      <c r="AX37" s="18"/>
      <c r="AY37" s="19">
        <v>0.6</v>
      </c>
      <c r="AZ37" s="18"/>
      <c r="BA37" s="18"/>
      <c r="BB37" s="18"/>
      <c r="BC37" s="18"/>
      <c r="BD37" s="18"/>
      <c r="BE37" s="18"/>
      <c r="BF37" s="18"/>
      <c r="BG37" s="18"/>
      <c r="BH37" s="18"/>
      <c r="BI37" s="18"/>
      <c r="BJ37" s="18"/>
      <c r="BK37" s="18"/>
      <c r="BL37" s="18"/>
      <c r="BM37" s="18"/>
      <c r="BN37" s="18"/>
      <c r="BO37" s="18"/>
      <c r="BP37" s="18"/>
      <c r="BQ37" s="18"/>
      <c r="BR37" s="18"/>
      <c r="BS37" s="18"/>
      <c r="BT37" s="18"/>
      <c r="BU37" s="19">
        <v>0.5</v>
      </c>
      <c r="BV37" s="21"/>
      <c r="BX37" s="48" t="s">
        <v>114</v>
      </c>
      <c r="BY37" s="46">
        <f t="shared" si="0"/>
        <v>5.9</v>
      </c>
    </row>
    <row r="38" spans="1:77" ht="15.75" thickBot="1" x14ac:dyDescent="0.3">
      <c r="A38" s="56" t="s">
        <v>6</v>
      </c>
      <c r="B38" s="31" t="s">
        <v>115</v>
      </c>
      <c r="C38" s="32"/>
      <c r="D38" s="32"/>
      <c r="E38" s="32"/>
      <c r="F38" s="32"/>
      <c r="G38" s="32"/>
      <c r="H38" s="32"/>
      <c r="I38" s="32"/>
      <c r="J38" s="32"/>
      <c r="K38" s="32"/>
      <c r="L38" s="33">
        <v>0</v>
      </c>
      <c r="M38" s="32"/>
      <c r="N38" s="32"/>
      <c r="O38" s="32"/>
      <c r="P38" s="32"/>
      <c r="Q38" s="32"/>
      <c r="R38" s="33">
        <v>0</v>
      </c>
      <c r="S38" s="32"/>
      <c r="T38" s="32"/>
      <c r="U38" s="32"/>
      <c r="V38" s="32"/>
      <c r="W38" s="32"/>
      <c r="X38" s="32"/>
      <c r="Y38" s="32"/>
      <c r="Z38" s="33">
        <v>0</v>
      </c>
      <c r="AA38" s="32"/>
      <c r="AB38" s="32"/>
      <c r="AC38" s="32"/>
      <c r="AD38" s="32"/>
      <c r="AE38" s="32"/>
      <c r="AF38" s="32"/>
      <c r="AG38" s="32"/>
      <c r="AH38" s="33">
        <v>0</v>
      </c>
      <c r="AI38" s="32"/>
      <c r="AJ38" s="32"/>
      <c r="AK38" s="32"/>
      <c r="AL38" s="32"/>
      <c r="AM38" s="32"/>
      <c r="AN38" s="32"/>
      <c r="AO38" s="32"/>
      <c r="AP38" s="32"/>
      <c r="AQ38" s="33">
        <v>0</v>
      </c>
      <c r="AR38" s="32"/>
      <c r="AS38" s="32"/>
      <c r="AT38" s="32"/>
      <c r="AU38" s="32"/>
      <c r="AV38" s="32"/>
      <c r="AW38" s="32"/>
      <c r="AX38" s="32"/>
      <c r="AY38" s="33">
        <v>0</v>
      </c>
      <c r="AZ38" s="32"/>
      <c r="BA38" s="32"/>
      <c r="BB38" s="32"/>
      <c r="BC38" s="32"/>
      <c r="BD38" s="32"/>
      <c r="BE38" s="32"/>
      <c r="BF38" s="32"/>
      <c r="BG38" s="32"/>
      <c r="BH38" s="32"/>
      <c r="BI38" s="32"/>
      <c r="BJ38" s="32"/>
      <c r="BK38" s="32"/>
      <c r="BL38" s="32"/>
      <c r="BM38" s="32"/>
      <c r="BN38" s="32"/>
      <c r="BO38" s="32"/>
      <c r="BP38" s="32"/>
      <c r="BQ38" s="32"/>
      <c r="BR38" s="32"/>
      <c r="BS38" s="32"/>
      <c r="BT38" s="32"/>
      <c r="BU38" s="33">
        <v>0</v>
      </c>
      <c r="BV38" s="34"/>
      <c r="BX38" s="47" t="s">
        <v>115</v>
      </c>
      <c r="BY38" s="46">
        <f t="shared" si="0"/>
        <v>0</v>
      </c>
    </row>
    <row r="39" spans="1:77" ht="15.75" thickTop="1" x14ac:dyDescent="0.25"/>
    <row r="40" spans="1:77" x14ac:dyDescent="0.25">
      <c r="A40" s="1" t="s">
        <v>116</v>
      </c>
    </row>
    <row r="41" spans="1:77" x14ac:dyDescent="0.25">
      <c r="A41" s="35" t="s">
        <v>117</v>
      </c>
      <c r="B41" s="36" t="s">
        <v>118</v>
      </c>
    </row>
    <row r="42" spans="1:77" x14ac:dyDescent="0.25">
      <c r="A42" s="37"/>
      <c r="B42" s="38" t="s">
        <v>119</v>
      </c>
    </row>
    <row r="43" spans="1:77" x14ac:dyDescent="0.25">
      <c r="A43" s="39"/>
      <c r="B43" s="38" t="s">
        <v>120</v>
      </c>
    </row>
    <row r="44" spans="1:77" x14ac:dyDescent="0.25">
      <c r="A44" s="40"/>
      <c r="B44" s="38" t="s">
        <v>121</v>
      </c>
    </row>
    <row r="45" spans="1:77" x14ac:dyDescent="0.25">
      <c r="A45" s="41"/>
      <c r="B45" s="38" t="s">
        <v>122</v>
      </c>
    </row>
    <row r="46" spans="1:77" x14ac:dyDescent="0.25">
      <c r="A46" s="42"/>
      <c r="B46" s="38" t="s">
        <v>123</v>
      </c>
    </row>
    <row r="47" spans="1:77" x14ac:dyDescent="0.25">
      <c r="A47" s="43"/>
      <c r="B47" s="38" t="s">
        <v>124</v>
      </c>
    </row>
    <row r="48" spans="1:77" x14ac:dyDescent="0.25">
      <c r="A48" s="44"/>
      <c r="B48" s="45" t="s">
        <v>125</v>
      </c>
    </row>
  </sheetData>
  <mergeCells count="13">
    <mergeCell ref="A13:A14"/>
    <mergeCell ref="A15:A38"/>
    <mergeCell ref="A12:B12"/>
    <mergeCell ref="A7:B7"/>
    <mergeCell ref="A8:B8"/>
    <mergeCell ref="A9:B9"/>
    <mergeCell ref="A10:B10"/>
    <mergeCell ref="A11:B11"/>
    <mergeCell ref="A1:B1"/>
    <mergeCell ref="A2:B2"/>
    <mergeCell ref="A3:B3"/>
    <mergeCell ref="A4:B4"/>
    <mergeCell ref="A6:B6"/>
  </mergeCells>
  <pageMargins left="0.75" right="0.75" top="0.75" bottom="0.5" header="0.5" footer="0.75"/>
  <pageSetup paperSize="9" orientation="portrait" horizontalDpi="300" verticalDpi="30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Teplotní mapa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Hettner Martin</dc:creator>
  <cp:lastModifiedBy>Hettner Martin</cp:lastModifiedBy>
  <dcterms:created xsi:type="dcterms:W3CDTF">2018-10-31T11:36:59Z</dcterms:created>
  <dcterms:modified xsi:type="dcterms:W3CDTF">2019-05-12T22:18:54Z</dcterms:modified>
</cp:coreProperties>
</file>